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08511CF3-C33F-4959-89EF-24EFBC8FA0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2" l="1"/>
  <c r="N57" i="2" s="1"/>
  <c r="N60" i="2" s="1"/>
  <c r="H54" i="2"/>
  <c r="H57" i="2" s="1"/>
  <c r="H60" i="2" s="1"/>
  <c r="H49" i="2"/>
  <c r="H52" i="2" s="1"/>
  <c r="AA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X52" i="2" s="1"/>
  <c r="X54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F52" i="3"/>
  <c r="F54" i="3" s="1"/>
  <c r="F57" i="3" s="1"/>
  <c r="F60" i="3" s="1"/>
  <c r="Y49" i="3"/>
  <c r="Y52" i="3" s="1"/>
  <c r="Y54" i="3" s="1"/>
  <c r="Y57" i="3" s="1"/>
  <c r="Y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S57" i="4"/>
  <c r="S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X49" i="4" s="1"/>
  <c r="W33" i="4"/>
  <c r="V33" i="4"/>
  <c r="V49" i="4" s="1"/>
  <c r="V52" i="4" s="1"/>
  <c r="V54" i="4" s="1"/>
  <c r="V57" i="4" s="1"/>
  <c r="V60" i="4" s="1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Z33" i="5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P60" i="6"/>
  <c r="J60" i="6"/>
  <c r="K52" i="6"/>
  <c r="K54" i="6" s="1"/>
  <c r="K57" i="6" s="1"/>
  <c r="K60" i="6" s="1"/>
  <c r="W49" i="6"/>
  <c r="W52" i="6" s="1"/>
  <c r="W54" i="6" s="1"/>
  <c r="W57" i="6" s="1"/>
  <c r="W60" i="6" s="1"/>
  <c r="U49" i="6"/>
  <c r="U52" i="6" s="1"/>
  <c r="U54" i="6" s="1"/>
  <c r="U57" i="6" s="1"/>
  <c r="U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J33" i="6"/>
  <c r="J49" i="6" s="1"/>
  <c r="J52" i="6" s="1"/>
  <c r="J54" i="6" s="1"/>
  <c r="J57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54" i="7"/>
  <c r="AA57" i="7" s="1"/>
  <c r="AA60" i="7" s="1"/>
  <c r="H49" i="7"/>
  <c r="H52" i="7" s="1"/>
  <c r="H54" i="7" s="1"/>
  <c r="H57" i="7" s="1"/>
  <c r="H60" i="7" s="1"/>
  <c r="E49" i="7"/>
  <c r="E52" i="7" s="1"/>
  <c r="E54" i="7" s="1"/>
  <c r="E57" i="7" s="1"/>
  <c r="E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Y33" i="7"/>
  <c r="Y49" i="7" s="1"/>
  <c r="Y52" i="7" s="1"/>
  <c r="Y54" i="7" s="1"/>
  <c r="Y57" i="7" s="1"/>
  <c r="Y60" i="7" s="1"/>
  <c r="X33" i="7"/>
  <c r="Z33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E33" i="7"/>
  <c r="D33" i="7"/>
  <c r="D49" i="7" s="1"/>
  <c r="D52" i="7" s="1"/>
  <c r="D54" i="7" s="1"/>
  <c r="D57" i="7" s="1"/>
  <c r="D60" i="7" s="1"/>
  <c r="C33" i="7"/>
  <c r="S52" i="8"/>
  <c r="S54" i="8" s="1"/>
  <c r="S57" i="8" s="1"/>
  <c r="S60" i="8" s="1"/>
  <c r="F49" i="8"/>
  <c r="F52" i="8" s="1"/>
  <c r="F54" i="8" s="1"/>
  <c r="F57" i="8" s="1"/>
  <c r="F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R52" i="9"/>
  <c r="R54" i="9" s="1"/>
  <c r="R57" i="9" s="1"/>
  <c r="R60" i="9" s="1"/>
  <c r="X49" i="9"/>
  <c r="T49" i="9"/>
  <c r="T52" i="9" s="1"/>
  <c r="T54" i="9" s="1"/>
  <c r="T57" i="9" s="1"/>
  <c r="T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X49" i="10"/>
  <c r="O49" i="10"/>
  <c r="O52" i="10" s="1"/>
  <c r="O54" i="10" s="1"/>
  <c r="O57" i="10" s="1"/>
  <c r="O60" i="10" s="1"/>
  <c r="G49" i="10"/>
  <c r="G52" i="10" s="1"/>
  <c r="G54" i="10" s="1"/>
  <c r="G57" i="10" s="1"/>
  <c r="G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V49" i="11"/>
  <c r="V52" i="11" s="1"/>
  <c r="V54" i="11" s="1"/>
  <c r="V57" i="11" s="1"/>
  <c r="V60" i="11" s="1"/>
  <c r="F49" i="11"/>
  <c r="F52" i="11" s="1"/>
  <c r="F54" i="11" s="1"/>
  <c r="F57" i="11" s="1"/>
  <c r="F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I60" i="12"/>
  <c r="X49" i="12"/>
  <c r="W49" i="12"/>
  <c r="W52" i="12" s="1"/>
  <c r="W54" i="12" s="1"/>
  <c r="W57" i="12" s="1"/>
  <c r="W60" i="12" s="1"/>
  <c r="G49" i="12"/>
  <c r="G52" i="12" s="1"/>
  <c r="G54" i="12" s="1"/>
  <c r="G57" i="12" s="1"/>
  <c r="G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Y49" i="12" s="1"/>
  <c r="Y52" i="12" s="1"/>
  <c r="Y54" i="12" s="1"/>
  <c r="Y57" i="12" s="1"/>
  <c r="Y60" i="12" s="1"/>
  <c r="X33" i="12"/>
  <c r="W33" i="12"/>
  <c r="V33" i="12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H60" i="13"/>
  <c r="R54" i="13"/>
  <c r="R57" i="13" s="1"/>
  <c r="R60" i="13" s="1"/>
  <c r="T49" i="13"/>
  <c r="T52" i="13" s="1"/>
  <c r="T54" i="13" s="1"/>
  <c r="T57" i="13" s="1"/>
  <c r="T60" i="13" s="1"/>
  <c r="D49" i="13"/>
  <c r="D52" i="13" s="1"/>
  <c r="D54" i="13" s="1"/>
  <c r="D57" i="13" s="1"/>
  <c r="D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R49" i="13" s="1"/>
  <c r="R52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C49" i="13" s="1"/>
  <c r="C52" i="13" s="1"/>
  <c r="C54" i="13" s="1"/>
  <c r="C57" i="13" s="1"/>
  <c r="C60" i="13" s="1"/>
  <c r="E54" i="14"/>
  <c r="E57" i="14" s="1"/>
  <c r="E60" i="14" s="1"/>
  <c r="U52" i="14"/>
  <c r="U54" i="14" s="1"/>
  <c r="U57" i="14" s="1"/>
  <c r="U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D33" i="14"/>
  <c r="C33" i="14"/>
  <c r="C49" i="14" s="1"/>
  <c r="C52" i="14" s="1"/>
  <c r="C54" i="14" s="1"/>
  <c r="C57" i="14" s="1"/>
  <c r="C60" i="14" s="1"/>
  <c r="H57" i="15"/>
  <c r="H60" i="15" s="1"/>
  <c r="P54" i="15"/>
  <c r="P57" i="15" s="1"/>
  <c r="P60" i="15" s="1"/>
  <c r="N54" i="15"/>
  <c r="N57" i="15" s="1"/>
  <c r="N60" i="15" s="1"/>
  <c r="AA48" i="15"/>
  <c r="Y48" i="15"/>
  <c r="X48" i="15"/>
  <c r="Z48" i="15" s="1"/>
  <c r="W48" i="15"/>
  <c r="W49" i="15" s="1"/>
  <c r="W52" i="15" s="1"/>
  <c r="W54" i="15" s="1"/>
  <c r="W57" i="15" s="1"/>
  <c r="W60" i="15" s="1"/>
  <c r="V48" i="15"/>
  <c r="U48" i="15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X33" i="15"/>
  <c r="X49" i="15" s="1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P33" i="15"/>
  <c r="P49" i="15" s="1"/>
  <c r="P52" i="15" s="1"/>
  <c r="O33" i="15"/>
  <c r="N33" i="15"/>
  <c r="N49" i="15" s="1"/>
  <c r="N52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T54" i="16"/>
  <c r="T57" i="16" s="1"/>
  <c r="T60" i="16" s="1"/>
  <c r="L54" i="16"/>
  <c r="L57" i="16" s="1"/>
  <c r="L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L49" i="16" s="1"/>
  <c r="L52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I54" i="17"/>
  <c r="I57" i="17" s="1"/>
  <c r="I60" i="17" s="1"/>
  <c r="R52" i="17"/>
  <c r="R54" i="17" s="1"/>
  <c r="R57" i="17" s="1"/>
  <c r="R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M33" i="17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K57" i="18"/>
  <c r="K60" i="18" s="1"/>
  <c r="H52" i="18"/>
  <c r="H54" i="18" s="1"/>
  <c r="H57" i="18" s="1"/>
  <c r="H60" i="18" s="1"/>
  <c r="Y49" i="18"/>
  <c r="Y52" i="18" s="1"/>
  <c r="Y54" i="18" s="1"/>
  <c r="Y57" i="18" s="1"/>
  <c r="Y60" i="18" s="1"/>
  <c r="Q49" i="18"/>
  <c r="Q52" i="18" s="1"/>
  <c r="Q54" i="18" s="1"/>
  <c r="Q57" i="18" s="1"/>
  <c r="Q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J33" i="18"/>
  <c r="I33" i="18"/>
  <c r="I49" i="18" s="1"/>
  <c r="I52" i="18" s="1"/>
  <c r="I54" i="18" s="1"/>
  <c r="I57" i="18" s="1"/>
  <c r="I60" i="18" s="1"/>
  <c r="H33" i="18"/>
  <c r="H49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X49" i="19"/>
  <c r="P49" i="19"/>
  <c r="P52" i="19" s="1"/>
  <c r="P54" i="19" s="1"/>
  <c r="P57" i="19" s="1"/>
  <c r="P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R49" i="19" s="1"/>
  <c r="R52" i="19" s="1"/>
  <c r="R54" i="19" s="1"/>
  <c r="R57" i="19" s="1"/>
  <c r="R60" i="19" s="1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U54" i="20"/>
  <c r="U57" i="20" s="1"/>
  <c r="U60" i="20" s="1"/>
  <c r="N52" i="20"/>
  <c r="N54" i="20" s="1"/>
  <c r="N57" i="20" s="1"/>
  <c r="N60" i="20" s="1"/>
  <c r="W49" i="20"/>
  <c r="W52" i="20" s="1"/>
  <c r="W54" i="20" s="1"/>
  <c r="W57" i="20" s="1"/>
  <c r="W60" i="20" s="1"/>
  <c r="G49" i="20"/>
  <c r="G52" i="20" s="1"/>
  <c r="G54" i="20" s="1"/>
  <c r="G57" i="20" s="1"/>
  <c r="G60" i="20" s="1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Z33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U60" i="21"/>
  <c r="M52" i="21"/>
  <c r="M54" i="21" s="1"/>
  <c r="M57" i="21" s="1"/>
  <c r="M60" i="21" s="1"/>
  <c r="N49" i="21"/>
  <c r="N52" i="21" s="1"/>
  <c r="N54" i="21" s="1"/>
  <c r="N57" i="21" s="1"/>
  <c r="N60" i="21" s="1"/>
  <c r="F49" i="21"/>
  <c r="F52" i="21" s="1"/>
  <c r="F54" i="21" s="1"/>
  <c r="F57" i="21" s="1"/>
  <c r="F60" i="21" s="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Z33" i="21"/>
  <c r="Y33" i="21"/>
  <c r="X33" i="21"/>
  <c r="X49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N33" i="21"/>
  <c r="M33" i="21"/>
  <c r="M49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Y52" i="22"/>
  <c r="Y54" i="22" s="1"/>
  <c r="Y57" i="22" s="1"/>
  <c r="Y60" i="22" s="1"/>
  <c r="E52" i="22"/>
  <c r="E54" i="22" s="1"/>
  <c r="E57" i="22" s="1"/>
  <c r="E60" i="22" s="1"/>
  <c r="V49" i="22"/>
  <c r="V52" i="22" s="1"/>
  <c r="V54" i="22" s="1"/>
  <c r="V57" i="22" s="1"/>
  <c r="V60" i="22" s="1"/>
  <c r="M49" i="22"/>
  <c r="M52" i="22" s="1"/>
  <c r="M54" i="22" s="1"/>
  <c r="M57" i="22" s="1"/>
  <c r="M60" i="22" s="1"/>
  <c r="E49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X33" i="22"/>
  <c r="W33" i="22"/>
  <c r="V33" i="22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V49" i="23"/>
  <c r="V52" i="23" s="1"/>
  <c r="V54" i="23" s="1"/>
  <c r="V57" i="23" s="1"/>
  <c r="V60" i="23" s="1"/>
  <c r="Q49" i="23"/>
  <c r="Q52" i="23" s="1"/>
  <c r="Q54" i="23" s="1"/>
  <c r="Q57" i="23" s="1"/>
  <c r="Q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V33" i="23"/>
  <c r="U33" i="23"/>
  <c r="U49" i="23" s="1"/>
  <c r="U52" i="23" s="1"/>
  <c r="U54" i="23" s="1"/>
  <c r="U57" i="23" s="1"/>
  <c r="U60" i="23" s="1"/>
  <c r="T33" i="23"/>
  <c r="S33" i="23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G57" i="24"/>
  <c r="G60" i="24" s="1"/>
  <c r="W49" i="24"/>
  <c r="W52" i="24" s="1"/>
  <c r="W54" i="24" s="1"/>
  <c r="W57" i="24" s="1"/>
  <c r="W60" i="24" s="1"/>
  <c r="G49" i="24"/>
  <c r="G52" i="24" s="1"/>
  <c r="G54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R52" i="25"/>
  <c r="R54" i="25" s="1"/>
  <c r="R57" i="25" s="1"/>
  <c r="R60" i="25" s="1"/>
  <c r="J52" i="25"/>
  <c r="J54" i="25" s="1"/>
  <c r="J57" i="25" s="1"/>
  <c r="J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V33" i="25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J49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Y52" i="26"/>
  <c r="Y54" i="26" s="1"/>
  <c r="Y57" i="26" s="1"/>
  <c r="Y60" i="26" s="1"/>
  <c r="Q52" i="26"/>
  <c r="Q54" i="26" s="1"/>
  <c r="Q57" i="26" s="1"/>
  <c r="Q60" i="26" s="1"/>
  <c r="J49" i="26"/>
  <c r="J52" i="26" s="1"/>
  <c r="J54" i="26" s="1"/>
  <c r="J57" i="26" s="1"/>
  <c r="J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AA33" i="26"/>
  <c r="Y33" i="26"/>
  <c r="Y49" i="26" s="1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N57" i="27"/>
  <c r="N60" i="27" s="1"/>
  <c r="F57" i="27"/>
  <c r="F60" i="27" s="1"/>
  <c r="G54" i="27"/>
  <c r="G57" i="27" s="1"/>
  <c r="G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F33" i="27"/>
  <c r="F49" i="27" s="1"/>
  <c r="F52" i="27" s="1"/>
  <c r="F54" i="27" s="1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T60" i="28"/>
  <c r="E57" i="28"/>
  <c r="E60" i="28" s="1"/>
  <c r="AA49" i="28"/>
  <c r="AA52" i="28" s="1"/>
  <c r="AA54" i="28" s="1"/>
  <c r="AA57" i="28" s="1"/>
  <c r="AA60" i="28" s="1"/>
  <c r="X49" i="28"/>
  <c r="X52" i="28" s="1"/>
  <c r="X54" i="28" s="1"/>
  <c r="X57" i="28" s="1"/>
  <c r="P49" i="28"/>
  <c r="P52" i="28" s="1"/>
  <c r="P54" i="28" s="1"/>
  <c r="P57" i="28" s="1"/>
  <c r="P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Z33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S33" i="28"/>
  <c r="R33" i="28"/>
  <c r="Q33" i="28"/>
  <c r="P33" i="28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V57" i="1"/>
  <c r="V60" i="1" s="1"/>
  <c r="D57" i="1"/>
  <c r="D60" i="1" s="1"/>
  <c r="V52" i="1"/>
  <c r="V54" i="1" s="1"/>
  <c r="W49" i="1"/>
  <c r="W52" i="1" s="1"/>
  <c r="W54" i="1" s="1"/>
  <c r="W57" i="1" s="1"/>
  <c r="W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V33" i="1"/>
  <c r="V49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C33" i="1"/>
  <c r="G49" i="17" l="1"/>
  <c r="G52" i="17" s="1"/>
  <c r="G54" i="17" s="1"/>
  <c r="G57" i="17" s="1"/>
  <c r="G60" i="17" s="1"/>
  <c r="W49" i="25"/>
  <c r="W52" i="25" s="1"/>
  <c r="W54" i="25" s="1"/>
  <c r="W57" i="25" s="1"/>
  <c r="W60" i="25" s="1"/>
  <c r="J49" i="20"/>
  <c r="J52" i="20" s="1"/>
  <c r="J54" i="20" s="1"/>
  <c r="J57" i="20" s="1"/>
  <c r="J60" i="20" s="1"/>
  <c r="O49" i="17"/>
  <c r="O52" i="17" s="1"/>
  <c r="O54" i="17" s="1"/>
  <c r="O57" i="17" s="1"/>
  <c r="O60" i="17" s="1"/>
  <c r="Z49" i="27"/>
  <c r="Z48" i="27"/>
  <c r="AA49" i="22"/>
  <c r="AA52" i="22" s="1"/>
  <c r="AA54" i="22" s="1"/>
  <c r="AA57" i="22" s="1"/>
  <c r="AA60" i="22" s="1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48" i="6"/>
  <c r="R49" i="20"/>
  <c r="R52" i="20" s="1"/>
  <c r="R54" i="20" s="1"/>
  <c r="R57" i="20" s="1"/>
  <c r="R60" i="20" s="1"/>
  <c r="N49" i="17"/>
  <c r="N52" i="17" s="1"/>
  <c r="N54" i="17" s="1"/>
  <c r="N57" i="17" s="1"/>
  <c r="N60" i="17" s="1"/>
  <c r="X52" i="26"/>
  <c r="Z52" i="26" s="1"/>
  <c r="Z49" i="26"/>
  <c r="Z33" i="23"/>
  <c r="X49" i="23"/>
  <c r="G49" i="9"/>
  <c r="G52" i="9" s="1"/>
  <c r="G54" i="9" s="1"/>
  <c r="G57" i="9" s="1"/>
  <c r="G60" i="9" s="1"/>
  <c r="X49" i="3"/>
  <c r="X52" i="3" s="1"/>
  <c r="Z48" i="3"/>
  <c r="X49" i="1"/>
  <c r="X52" i="1" s="1"/>
  <c r="Z52" i="1" s="1"/>
  <c r="Z33" i="1"/>
  <c r="E49" i="8"/>
  <c r="E52" i="8" s="1"/>
  <c r="E54" i="8" s="1"/>
  <c r="E57" i="8" s="1"/>
  <c r="E60" i="8" s="1"/>
  <c r="U49" i="8"/>
  <c r="U52" i="8" s="1"/>
  <c r="U54" i="8" s="1"/>
  <c r="U57" i="8" s="1"/>
  <c r="U60" i="8" s="1"/>
  <c r="R49" i="27"/>
  <c r="R52" i="27" s="1"/>
  <c r="R54" i="27" s="1"/>
  <c r="R57" i="27" s="1"/>
  <c r="R60" i="27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C49" i="1"/>
  <c r="C52" i="1" s="1"/>
  <c r="C54" i="1" s="1"/>
  <c r="C57" i="1" s="1"/>
  <c r="C60" i="1" s="1"/>
  <c r="K49" i="1"/>
  <c r="K52" i="1" s="1"/>
  <c r="K54" i="1" s="1"/>
  <c r="K57" i="1" s="1"/>
  <c r="K60" i="1" s="1"/>
  <c r="S49" i="1"/>
  <c r="S52" i="1" s="1"/>
  <c r="S54" i="1" s="1"/>
  <c r="S57" i="1" s="1"/>
  <c r="S60" i="1" s="1"/>
  <c r="AA49" i="1"/>
  <c r="AA52" i="1" s="1"/>
  <c r="AA54" i="1" s="1"/>
  <c r="AA57" i="1" s="1"/>
  <c r="AA60" i="1" s="1"/>
  <c r="R49" i="1"/>
  <c r="R52" i="1" s="1"/>
  <c r="R54" i="1" s="1"/>
  <c r="R57" i="1" s="1"/>
  <c r="R60" i="1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AA49" i="26"/>
  <c r="AA52" i="26" s="1"/>
  <c r="AA54" i="26" s="1"/>
  <c r="AA57" i="26" s="1"/>
  <c r="AA60" i="26" s="1"/>
  <c r="S49" i="23"/>
  <c r="S52" i="23" s="1"/>
  <c r="S54" i="23" s="1"/>
  <c r="S57" i="23" s="1"/>
  <c r="S60" i="23" s="1"/>
  <c r="AA49" i="23"/>
  <c r="AA52" i="23" s="1"/>
  <c r="AA54" i="23" s="1"/>
  <c r="AA57" i="23" s="1"/>
  <c r="AA60" i="23" s="1"/>
  <c r="O49" i="15"/>
  <c r="O52" i="15" s="1"/>
  <c r="O54" i="15" s="1"/>
  <c r="O57" i="15" s="1"/>
  <c r="O60" i="15" s="1"/>
  <c r="AA49" i="14"/>
  <c r="AA52" i="14" s="1"/>
  <c r="AA54" i="14" s="1"/>
  <c r="AA57" i="14" s="1"/>
  <c r="AA60" i="14" s="1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W49" i="10"/>
  <c r="W52" i="10" s="1"/>
  <c r="W54" i="10" s="1"/>
  <c r="W57" i="10" s="1"/>
  <c r="W60" i="10" s="1"/>
  <c r="I49" i="9"/>
  <c r="I52" i="9" s="1"/>
  <c r="I54" i="9" s="1"/>
  <c r="I57" i="9" s="1"/>
  <c r="I60" i="9" s="1"/>
  <c r="Q49" i="9"/>
  <c r="Q52" i="9" s="1"/>
  <c r="Q54" i="9" s="1"/>
  <c r="Q57" i="9" s="1"/>
  <c r="Q60" i="9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D49" i="27"/>
  <c r="D52" i="27" s="1"/>
  <c r="D54" i="27" s="1"/>
  <c r="D57" i="27" s="1"/>
  <c r="D60" i="27" s="1"/>
  <c r="L49" i="27"/>
  <c r="L52" i="27" s="1"/>
  <c r="L54" i="27" s="1"/>
  <c r="L57" i="27" s="1"/>
  <c r="L60" i="27" s="1"/>
  <c r="X49" i="7"/>
  <c r="Z49" i="7" s="1"/>
  <c r="Z33" i="4"/>
  <c r="T49" i="22"/>
  <c r="T52" i="22" s="1"/>
  <c r="T54" i="22" s="1"/>
  <c r="T57" i="22" s="1"/>
  <c r="T60" i="22" s="1"/>
  <c r="S49" i="28"/>
  <c r="S52" i="28" s="1"/>
  <c r="S54" i="28" s="1"/>
  <c r="S57" i="28" s="1"/>
  <c r="S60" i="28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Y49" i="20"/>
  <c r="Y52" i="20" s="1"/>
  <c r="Y54" i="20" s="1"/>
  <c r="Y57" i="20" s="1"/>
  <c r="Y60" i="20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M49" i="6"/>
  <c r="M52" i="6" s="1"/>
  <c r="M54" i="6" s="1"/>
  <c r="M57" i="6" s="1"/>
  <c r="M60" i="6" s="1"/>
  <c r="J49" i="27"/>
  <c r="J52" i="27" s="1"/>
  <c r="J54" i="27" s="1"/>
  <c r="J57" i="27" s="1"/>
  <c r="J60" i="27" s="1"/>
  <c r="I49" i="23"/>
  <c r="I52" i="23" s="1"/>
  <c r="I54" i="23" s="1"/>
  <c r="I57" i="23" s="1"/>
  <c r="I60" i="23" s="1"/>
  <c r="Z33" i="14"/>
  <c r="J49" i="17"/>
  <c r="J52" i="17" s="1"/>
  <c r="J54" i="17" s="1"/>
  <c r="J57" i="17" s="1"/>
  <c r="J60" i="17" s="1"/>
  <c r="S49" i="14"/>
  <c r="S52" i="14" s="1"/>
  <c r="S54" i="14" s="1"/>
  <c r="S57" i="14" s="1"/>
  <c r="S60" i="14" s="1"/>
  <c r="K49" i="13"/>
  <c r="K52" i="13" s="1"/>
  <c r="K54" i="13" s="1"/>
  <c r="K57" i="13" s="1"/>
  <c r="K60" i="13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H49" i="20"/>
  <c r="H52" i="20" s="1"/>
  <c r="H54" i="20" s="1"/>
  <c r="H57" i="20" s="1"/>
  <c r="H60" i="20" s="1"/>
  <c r="P49" i="20"/>
  <c r="P52" i="20" s="1"/>
  <c r="P54" i="20" s="1"/>
  <c r="P57" i="20" s="1"/>
  <c r="P60" i="20" s="1"/>
  <c r="X49" i="20"/>
  <c r="X52" i="20" s="1"/>
  <c r="AA49" i="19"/>
  <c r="AA52" i="19" s="1"/>
  <c r="AA54" i="19" s="1"/>
  <c r="AA57" i="19" s="1"/>
  <c r="AA60" i="19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Z33" i="15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D49" i="9"/>
  <c r="D52" i="9" s="1"/>
  <c r="D54" i="9" s="1"/>
  <c r="D57" i="9" s="1"/>
  <c r="D60" i="9" s="1"/>
  <c r="L49" i="9"/>
  <c r="L52" i="9" s="1"/>
  <c r="L54" i="9" s="1"/>
  <c r="L57" i="9" s="1"/>
  <c r="L60" i="9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T49" i="27"/>
  <c r="T52" i="27" s="1"/>
  <c r="T54" i="27" s="1"/>
  <c r="T57" i="27" s="1"/>
  <c r="T60" i="27" s="1"/>
  <c r="C49" i="26"/>
  <c r="C52" i="26" s="1"/>
  <c r="C54" i="26" s="1"/>
  <c r="C57" i="26" s="1"/>
  <c r="C60" i="26" s="1"/>
  <c r="S49" i="26"/>
  <c r="S52" i="26" s="1"/>
  <c r="S54" i="26" s="1"/>
  <c r="S57" i="26" s="1"/>
  <c r="S60" i="26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F49" i="25"/>
  <c r="F52" i="25" s="1"/>
  <c r="F54" i="25" s="1"/>
  <c r="F57" i="25" s="1"/>
  <c r="F60" i="25" s="1"/>
  <c r="N49" i="25"/>
  <c r="N52" i="25" s="1"/>
  <c r="N54" i="25" s="1"/>
  <c r="N57" i="25" s="1"/>
  <c r="N60" i="25" s="1"/>
  <c r="V49" i="25"/>
  <c r="V52" i="25" s="1"/>
  <c r="V54" i="25" s="1"/>
  <c r="V57" i="25" s="1"/>
  <c r="V60" i="25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AA49" i="15"/>
  <c r="AA52" i="15" s="1"/>
  <c r="AA54" i="15" s="1"/>
  <c r="AA57" i="15" s="1"/>
  <c r="AA60" i="15" s="1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H49" i="5"/>
  <c r="H52" i="5" s="1"/>
  <c r="H54" i="5" s="1"/>
  <c r="H57" i="5" s="1"/>
  <c r="H60" i="5" s="1"/>
  <c r="P49" i="5"/>
  <c r="P52" i="5" s="1"/>
  <c r="P54" i="5" s="1"/>
  <c r="P57" i="5" s="1"/>
  <c r="P60" i="5" s="1"/>
  <c r="X49" i="5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X49" i="22"/>
  <c r="Z33" i="22"/>
  <c r="Z49" i="25"/>
  <c r="X52" i="25"/>
  <c r="X52" i="24"/>
  <c r="Z49" i="24"/>
  <c r="Y49" i="28"/>
  <c r="Z48" i="28"/>
  <c r="X52" i="27"/>
  <c r="Y49" i="19"/>
  <c r="Y52" i="19" s="1"/>
  <c r="Y54" i="19" s="1"/>
  <c r="Y57" i="19" s="1"/>
  <c r="Y60" i="19" s="1"/>
  <c r="Z48" i="19"/>
  <c r="X60" i="28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Z33" i="24"/>
  <c r="X52" i="19"/>
  <c r="Z33" i="25"/>
  <c r="X52" i="21"/>
  <c r="Z33" i="26"/>
  <c r="Z52" i="20"/>
  <c r="X54" i="20"/>
  <c r="X52" i="18"/>
  <c r="Z49" i="18"/>
  <c r="Z33" i="27"/>
  <c r="X49" i="16"/>
  <c r="X52" i="14"/>
  <c r="X49" i="17"/>
  <c r="Z33" i="18"/>
  <c r="X52" i="15"/>
  <c r="Z49" i="15"/>
  <c r="Z49" i="12"/>
  <c r="X52" i="12"/>
  <c r="X52" i="10"/>
  <c r="Z49" i="10"/>
  <c r="Z49" i="9"/>
  <c r="X52" i="9"/>
  <c r="X49" i="13"/>
  <c r="Z33" i="13"/>
  <c r="X49" i="11"/>
  <c r="Z33" i="11"/>
  <c r="Y49" i="14"/>
  <c r="Y52" i="14" s="1"/>
  <c r="Y54" i="14" s="1"/>
  <c r="Y57" i="14" s="1"/>
  <c r="Y60" i="14" s="1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X49" i="8"/>
  <c r="Z33" i="8"/>
  <c r="Z48" i="11"/>
  <c r="Z52" i="3"/>
  <c r="X54" i="3"/>
  <c r="Z49" i="4"/>
  <c r="X52" i="4"/>
  <c r="Y49" i="2"/>
  <c r="Z48" i="2"/>
  <c r="X57" i="2"/>
  <c r="X49" i="6"/>
  <c r="Z33" i="6"/>
  <c r="Z49" i="5"/>
  <c r="X52" i="5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9" i="3"/>
  <c r="X54" i="26" l="1"/>
  <c r="X54" i="1"/>
  <c r="Z49" i="1"/>
  <c r="Z49" i="23"/>
  <c r="X52" i="23"/>
  <c r="Z49" i="20"/>
  <c r="X52" i="7"/>
  <c r="Z52" i="7" s="1"/>
  <c r="Z49" i="21"/>
  <c r="Z49" i="17"/>
  <c r="X52" i="17"/>
  <c r="Z52" i="24"/>
  <c r="X54" i="24"/>
  <c r="Z52" i="10"/>
  <c r="X54" i="10"/>
  <c r="Z52" i="12"/>
  <c r="X54" i="12"/>
  <c r="Z49" i="13"/>
  <c r="X52" i="13"/>
  <c r="Z54" i="26"/>
  <c r="X57" i="26"/>
  <c r="X52" i="22"/>
  <c r="Z49" i="22"/>
  <c r="X60" i="2"/>
  <c r="Z54" i="20"/>
  <c r="X57" i="20"/>
  <c r="X54" i="14"/>
  <c r="Z52" i="14"/>
  <c r="X54" i="25"/>
  <c r="Z52" i="25"/>
  <c r="Z49" i="8"/>
  <c r="X52" i="8"/>
  <c r="Z49" i="14"/>
  <c r="Z49" i="16"/>
  <c r="X52" i="16"/>
  <c r="Z52" i="19"/>
  <c r="X54" i="19"/>
  <c r="Z54" i="1"/>
  <c r="X57" i="1"/>
  <c r="Z49" i="6"/>
  <c r="X52" i="6"/>
  <c r="X54" i="9"/>
  <c r="Z52" i="9"/>
  <c r="X54" i="18"/>
  <c r="Z52" i="18"/>
  <c r="Z49" i="11"/>
  <c r="X52" i="11"/>
  <c r="Z52" i="27"/>
  <c r="X54" i="27"/>
  <c r="Y52" i="2"/>
  <c r="Z49" i="2"/>
  <c r="Z52" i="21"/>
  <c r="X54" i="21"/>
  <c r="Z52" i="5"/>
  <c r="X54" i="5"/>
  <c r="Z52" i="4"/>
  <c r="X54" i="4"/>
  <c r="Z54" i="3"/>
  <c r="X57" i="3"/>
  <c r="Z52" i="15"/>
  <c r="X54" i="15"/>
  <c r="Z49" i="19"/>
  <c r="Y52" i="28"/>
  <c r="Z49" i="28"/>
  <c r="X54" i="7" l="1"/>
  <c r="Z52" i="23"/>
  <c r="X54" i="23"/>
  <c r="Z52" i="8"/>
  <c r="X54" i="8"/>
  <c r="Z57" i="3"/>
  <c r="X60" i="3"/>
  <c r="Z60" i="3" s="1"/>
  <c r="Z54" i="4"/>
  <c r="X57" i="4"/>
  <c r="X57" i="14"/>
  <c r="Z54" i="14"/>
  <c r="Z54" i="7"/>
  <c r="X57" i="7"/>
  <c r="Y54" i="2"/>
  <c r="Z52" i="2"/>
  <c r="Z54" i="27"/>
  <c r="X57" i="27"/>
  <c r="Z52" i="22"/>
  <c r="X54" i="22"/>
  <c r="Z57" i="26"/>
  <c r="X60" i="26"/>
  <c r="Z60" i="26" s="1"/>
  <c r="Z52" i="11"/>
  <c r="X54" i="11"/>
  <c r="Z57" i="20"/>
  <c r="X60" i="20"/>
  <c r="Z60" i="20" s="1"/>
  <c r="Z52" i="13"/>
  <c r="X54" i="13"/>
  <c r="X54" i="17"/>
  <c r="Z52" i="17"/>
  <c r="Z54" i="18"/>
  <c r="X57" i="18"/>
  <c r="Z54" i="12"/>
  <c r="X57" i="12"/>
  <c r="X57" i="9"/>
  <c r="Z54" i="9"/>
  <c r="Z54" i="10"/>
  <c r="X57" i="10"/>
  <c r="Z52" i="6"/>
  <c r="X54" i="6"/>
  <c r="Z54" i="25"/>
  <c r="X57" i="25"/>
  <c r="Z52" i="28"/>
  <c r="Y54" i="28"/>
  <c r="X57" i="24"/>
  <c r="Z54" i="24"/>
  <c r="Z54" i="5"/>
  <c r="X57" i="5"/>
  <c r="Z57" i="1"/>
  <c r="X60" i="1"/>
  <c r="Z60" i="1" s="1"/>
  <c r="Z52" i="16"/>
  <c r="X54" i="16"/>
  <c r="X57" i="15"/>
  <c r="Z54" i="15"/>
  <c r="Z54" i="21"/>
  <c r="X57" i="21"/>
  <c r="Z54" i="19"/>
  <c r="X57" i="19"/>
  <c r="X57" i="23" l="1"/>
  <c r="Z54" i="23"/>
  <c r="X60" i="24"/>
  <c r="Z60" i="24" s="1"/>
  <c r="Z57" i="24"/>
  <c r="Z57" i="21"/>
  <c r="X60" i="21"/>
  <c r="Z60" i="21" s="1"/>
  <c r="Z57" i="18"/>
  <c r="X60" i="18"/>
  <c r="Z60" i="18" s="1"/>
  <c r="Z54" i="22"/>
  <c r="X57" i="22"/>
  <c r="Z57" i="4"/>
  <c r="X60" i="4"/>
  <c r="Z60" i="4" s="1"/>
  <c r="X57" i="6"/>
  <c r="Z54" i="6"/>
  <c r="Y57" i="2"/>
  <c r="Z54" i="2"/>
  <c r="X60" i="7"/>
  <c r="Z60" i="7" s="1"/>
  <c r="Z57" i="7"/>
  <c r="Z54" i="17"/>
  <c r="X57" i="17"/>
  <c r="Y57" i="28"/>
  <c r="Z54" i="28"/>
  <c r="Z57" i="9"/>
  <c r="X60" i="9"/>
  <c r="Z60" i="9" s="1"/>
  <c r="X57" i="8"/>
  <c r="Z54" i="8"/>
  <c r="X60" i="5"/>
  <c r="Z60" i="5" s="1"/>
  <c r="Z57" i="5"/>
  <c r="Z54" i="11"/>
  <c r="X57" i="11"/>
  <c r="X60" i="10"/>
  <c r="Z60" i="10" s="1"/>
  <c r="Z57" i="10"/>
  <c r="X60" i="15"/>
  <c r="Z60" i="15" s="1"/>
  <c r="Z57" i="15"/>
  <c r="Z54" i="16"/>
  <c r="X57" i="16"/>
  <c r="X57" i="13"/>
  <c r="Z54" i="13"/>
  <c r="Z57" i="19"/>
  <c r="X60" i="19"/>
  <c r="Z60" i="19" s="1"/>
  <c r="Z57" i="25"/>
  <c r="X60" i="25"/>
  <c r="Z60" i="25" s="1"/>
  <c r="X60" i="12"/>
  <c r="Z60" i="12" s="1"/>
  <c r="Z57" i="12"/>
  <c r="X60" i="27"/>
  <c r="Z60" i="27" s="1"/>
  <c r="Z57" i="27"/>
  <c r="X60" i="14"/>
  <c r="Z60" i="14" s="1"/>
  <c r="Z57" i="14"/>
  <c r="X60" i="23" l="1"/>
  <c r="Z60" i="23" s="1"/>
  <c r="Z57" i="23"/>
  <c r="X60" i="22"/>
  <c r="Z60" i="22" s="1"/>
  <c r="Z57" i="22"/>
  <c r="Z57" i="8"/>
  <c r="X60" i="8"/>
  <c r="Z60" i="8" s="1"/>
  <c r="Z57" i="17"/>
  <c r="X60" i="17"/>
  <c r="Z60" i="17" s="1"/>
  <c r="Y60" i="2"/>
  <c r="Z60" i="2" s="1"/>
  <c r="Z57" i="2"/>
  <c r="Z57" i="11"/>
  <c r="X60" i="11"/>
  <c r="Z60" i="11" s="1"/>
  <c r="Z57" i="13"/>
  <c r="X60" i="13"/>
  <c r="Z60" i="13" s="1"/>
  <c r="Y60" i="28"/>
  <c r="Z60" i="28" s="1"/>
  <c r="Z57" i="28"/>
  <c r="Z57" i="6"/>
  <c r="X60" i="6"/>
  <c r="Z60" i="6" s="1"/>
  <c r="Z57" i="16"/>
  <c r="X60" i="16"/>
  <c r="Z60" i="16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<sst xmlns="http://schemas.openxmlformats.org/spreadsheetml/2006/main" count="4116" uniqueCount="114">
  <si>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</si>
  <si>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</si>
  <si>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</si>
  <si>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</si>
  <si>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</si>
  <si>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</si>
  <si>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</si>
  <si>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</si>
  <si>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</si>
  <si>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</si>
  <si>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</si>
  <si>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</si>
  <si>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</si>
  <si>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</si>
  <si>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</si>
  <si>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</si>
  <si>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</si>
  <si>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</si>
  <si>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</si>
  <si>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</si>
  <si>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</si>
  <si>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</si>
  <si>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</si>
  <si>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</si>
  <si>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</si>
  <si>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</si>
  <si>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</si>
  <si>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</si>
  <si>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</si>
  <si>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</si>
  <si>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</si>
  <si>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</si>
  <si>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</si>
  <si>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</si>
  <si>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</si>
  <si>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</si>
  <si>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</si>
  <si>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</si>
  <si>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</si>
  <si>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</si>
  <si>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</si>
  <si>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</si>
  <si>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</si>
  <si>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</si>
  <si>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</si>
  <si>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</si>
  <si>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</si>
  <si>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</si>
  <si>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</si>
  <si>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</si>
  <si>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</si>
  <si>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</si>
  <si>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</si>
  <si>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</si>
  <si>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</si>
  <si>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</si>
  <si>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</si>
  <si>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</si>
  <si>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</si>
  <si>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</si>
  <si>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</si>
  <si>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</si>
  <si>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</si>
  <si>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</si>
  <si>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</si>
  <si>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</si>
  <si>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</si>
  <si>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</si>
  <si>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</si>
  <si>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</si>
  <si>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</si>
  <si>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</si>
  <si>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</si>
  <si>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</si>
  <si>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</si>
  <si>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</si>
  <si>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</si>
  <si>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</si>
  <si>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</si>
  <si>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</si>
  <si>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</si>
  <si>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</si>
  <si>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</si>
  <si>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</si>
  <si>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</si>
  <si>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</si>
  <si>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2nd Quarter ended 31 December 2025 (Figures Finalised as at 2026/01/30)</t>
  </si>
  <si>
    <t>Limpopo: Greater Tzaneen (LIM333) - Table C4 Quarterly Budgeted Financial Performance ( Waste water management                             ) for 2nd Quarter ended 31 December 2025 (Figures Finalised as at 2026/01/30)</t>
  </si>
  <si>
    <t>Limpopo: Ba-Phalaborwa (LIM334) - Table C4 Quarterly Budgeted Financial Performance ( Waste water management                             ) for 2nd Quarter ended 31 December 2025 (Figures Finalised as at 2026/01/30)</t>
  </si>
  <si>
    <t>Limpopo: Maruleng (LIM335) - Table C4 Quarterly Budgeted Financial Performance ( Waste water management                             ) for 2nd Quarter ended 31 December 2025 (Figures Finalised as at 2026/01/30)</t>
  </si>
  <si>
    <t>Limpopo: Mopani (DC33) - Table C4 Quarterly Budgeted Financial Performance ( Waste water management                             ) for 2nd Quarter ended 31 December 2025 (Figures Finalised as at 2026/01/30)</t>
  </si>
  <si>
    <t>Limpopo: Musina (LIM341) - Table C4 Quarterly Budgeted Financial Performance ( Waste water management                             ) for 2nd Quarter ended 31 December 2025 (Figures Finalised as at 2026/01/30)</t>
  </si>
  <si>
    <t>Limpopo: Thulamela (LIM343) - Table C4 Quarterly Budgeted Financial Performance ( Waste water management                             ) for 2nd Quarter ended 31 December 2025 (Figures Finalised as at 2026/01/30)</t>
  </si>
  <si>
    <t>Limpopo: Makhado (LIM344) - Table C4 Quarterly Budgeted Financial Performance ( Waste water management                             ) for 2nd Quarter ended 31 December 2025 (Figures Finalised as at 2026/01/30)</t>
  </si>
  <si>
    <t>Limpopo: Collins Chabane (LIM345) - Table C4 Quarterly Budgeted Financial Performance ( Waste water management                             ) for 2nd Quarter ended 31 December 2025 (Figures Finalised as at 2026/01/30)</t>
  </si>
  <si>
    <t>Limpopo: Vhembe (DC34) - Table C4 Quarterly Budgeted Financial Performance ( Waste water management                             ) for 2nd Quarter ended 31 December 2025 (Figures Finalised as at 2026/01/30)</t>
  </si>
  <si>
    <t>Limpopo: Blouberg (LIM351) - Table C4 Quarterly Budgeted Financial Performance ( Waste water management                             ) for 2nd Quarter ended 31 December 2025 (Figures Finalised as at 2026/01/30)</t>
  </si>
  <si>
    <t>Limpopo: Molemole (LIM353) - Table C4 Quarterly Budgeted Financial Performance ( Waste water management                             ) for 2nd Quarter ended 31 December 2025 (Figures Finalised as at 2026/01/30)</t>
  </si>
  <si>
    <t>Limpopo: Polokwane (LIM354) - Table C4 Quarterly Budgeted Financial Performance ( Waste water management                             ) for 2nd Quarter ended 31 December 2025 (Figures Finalised as at 2026/01/30)</t>
  </si>
  <si>
    <t>Limpopo: Lepelle-Nkumpi (LIM355) - Table C4 Quarterly Budgeted Financial Performance ( Waste water management                             ) for 2nd Quarter ended 31 December 2025 (Figures Finalised as at 2026/01/30)</t>
  </si>
  <si>
    <t>Limpopo: Capricorn (DC35) - Table C4 Quarterly Budgeted Financial Performance ( Waste water management                             ) for 2nd Quarter ended 31 December 2025 (Figures Finalised as at 2026/01/30)</t>
  </si>
  <si>
    <t>Limpopo: Thabazimbi (LIM361) - Table C4 Quarterly Budgeted Financial Performance ( Waste water management                             ) for 2nd Quarter ended 31 December 2025 (Figures Finalised as at 2026/01/30)</t>
  </si>
  <si>
    <t>Limpopo: Lephalale (LIM362) - Table C4 Quarterly Budgeted Financial Performance ( Waste water management                             ) for 2nd Quarter ended 31 December 2025 (Figures Finalised as at 2026/01/30)</t>
  </si>
  <si>
    <t>Limpopo: Bela Bela (LIM366) - Table C4 Quarterly Budgeted Financial Performance ( Waste water management                             ) for 2nd Quarter ended 31 December 2025 (Figures Finalised as at 2026/01/30)</t>
  </si>
  <si>
    <t>Limpopo: Mogalakwena (LIM367) - Table C4 Quarterly Budgeted Financial Performance ( Waste water management                             ) for 2nd Quarter ended 31 December 2025 (Figures Finalised as at 2026/01/30)</t>
  </si>
  <si>
    <t>Limpopo: Modimolle-Mookgopong (LIM368) - Table C4 Quarterly Budgeted Financial Performance ( Waste water management                             ) for 2nd Quarter ended 31 December 2025 (Figures Finalised as at 2026/01/30)</t>
  </si>
  <si>
    <t>Limpopo: Waterberg (DC36) - Table C4 Quarterly Budgeted Financial Performance ( Waste water management                             ) for 2nd Quarter ended 31 December 2025 (Figures Finalised as at 2026/01/30)</t>
  </si>
  <si>
    <t>Limpopo: Ephraim Mogale (LIM471) - Table C4 Quarterly Budgeted Financial Performance ( Waste water management                             ) for 2nd Quarter ended 31 December 2025 (Figures Finalised as at 2026/01/30)</t>
  </si>
  <si>
    <t>Limpopo: Elias Motsoaledi (LIM472) - Table C4 Quarterly Budgeted Financial Performance ( Waste water management                             ) for 2nd Quarter ended 31 December 2025 (Figures Finalised as at 2026/01/30)</t>
  </si>
  <si>
    <t>Limpopo: Makhuduthamaga (LIM473) - Table C4 Quarterly Budgeted Financial Performance ( Waste water management                             ) for 2nd Quarter ended 31 December 2025 (Figures Finalised as at 2026/01/30)</t>
  </si>
  <si>
    <t>Limpopo: Tubatse Fetakgomo (LIM476) - Table C4 Quarterly Budgeted Financial Performance ( Waste water management                             ) for 2nd Quarter ended 31 December 2025 (Figures Finalised as at 2026/01/30)</t>
  </si>
  <si>
    <t>Limpopo: Sekhukhune (DC47)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</si>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</sst>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27355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440820</v>
      </c>
      <c r="F35" s="22">
        <v>440820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220410</v>
      </c>
      <c r="Y35" s="22">
        <v>-220410</v>
      </c>
      <c r="Z35" s="23">
        <v>-100</v>
      </c>
      <c r="AA35" s="20">
        <v>440820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24950</v>
      </c>
      <c r="H38" s="22">
        <v>-4923</v>
      </c>
      <c r="I38" s="22">
        <v>9477</v>
      </c>
      <c r="J38" s="22">
        <v>29504</v>
      </c>
      <c r="K38" s="22">
        <v>-7918</v>
      </c>
      <c r="L38" s="22">
        <v>-12065</v>
      </c>
      <c r="M38" s="22">
        <v>17847</v>
      </c>
      <c r="N38" s="22">
        <v>-2136</v>
      </c>
      <c r="O38" s="22"/>
      <c r="P38" s="22"/>
      <c r="Q38" s="22"/>
      <c r="R38" s="22"/>
      <c r="S38" s="22"/>
      <c r="T38" s="22"/>
      <c r="U38" s="22"/>
      <c r="V38" s="22"/>
      <c r="W38" s="22">
        <v>27368</v>
      </c>
      <c r="X38" s="22"/>
      <c r="Y38" s="22">
        <v>27368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440820</v>
      </c>
      <c r="F48" s="31">
        <f t="shared" si="1"/>
        <v>440820</v>
      </c>
      <c r="G48" s="31">
        <f t="shared" si="1"/>
        <v>24950</v>
      </c>
      <c r="H48" s="31">
        <f t="shared" si="1"/>
        <v>-4923</v>
      </c>
      <c r="I48" s="31">
        <f t="shared" si="1"/>
        <v>9477</v>
      </c>
      <c r="J48" s="31">
        <f t="shared" si="1"/>
        <v>29504</v>
      </c>
      <c r="K48" s="31">
        <f t="shared" si="1"/>
        <v>-7918</v>
      </c>
      <c r="L48" s="31">
        <f t="shared" si="1"/>
        <v>-12065</v>
      </c>
      <c r="M48" s="31">
        <f t="shared" si="1"/>
        <v>17847</v>
      </c>
      <c r="N48" s="31">
        <f t="shared" si="1"/>
        <v>-2136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27368</v>
      </c>
      <c r="X48" s="31">
        <f t="shared" si="1"/>
        <v>220410</v>
      </c>
      <c r="Y48" s="31">
        <f t="shared" si="1"/>
        <v>-193042</v>
      </c>
      <c r="Z48" s="32">
        <f>+IF(X48&lt;&gt;0,+(Y48/X48)*100,0)</f>
        <v>-87.583140510866116</v>
      </c>
      <c r="AA48" s="29">
        <f>SUM(AA35:AA47)</f>
        <v>440820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27355</v>
      </c>
      <c r="D49" s="39">
        <f t="shared" si="2"/>
        <v>0</v>
      </c>
      <c r="E49" s="40">
        <f t="shared" si="2"/>
        <v>-440820</v>
      </c>
      <c r="F49" s="41">
        <f t="shared" si="2"/>
        <v>-440820</v>
      </c>
      <c r="G49" s="41">
        <f t="shared" si="2"/>
        <v>-24950</v>
      </c>
      <c r="H49" s="41">
        <f t="shared" si="2"/>
        <v>4923</v>
      </c>
      <c r="I49" s="41">
        <f t="shared" si="2"/>
        <v>-9477</v>
      </c>
      <c r="J49" s="41">
        <f t="shared" si="2"/>
        <v>-29504</v>
      </c>
      <c r="K49" s="41">
        <f t="shared" si="2"/>
        <v>7918</v>
      </c>
      <c r="L49" s="41">
        <f t="shared" si="2"/>
        <v>12065</v>
      </c>
      <c r="M49" s="41">
        <f t="shared" si="2"/>
        <v>-17847</v>
      </c>
      <c r="N49" s="41">
        <f t="shared" si="2"/>
        <v>2136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-27368</v>
      </c>
      <c r="X49" s="41">
        <f t="shared" si="2"/>
        <v>-220410</v>
      </c>
      <c r="Y49" s="41">
        <f t="shared" si="2"/>
        <v>193042</v>
      </c>
      <c r="Z49" s="42">
        <f>+IF(X49&lt;&gt;0,+(Y49/X49)*100,0)</f>
        <v>-87.583140510866116</v>
      </c>
      <c r="AA49" s="39">
        <f>+AA33-AA48</f>
        <v>-440820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27355</v>
      </c>
      <c r="D52" s="48">
        <f t="shared" si="3"/>
        <v>0</v>
      </c>
      <c r="E52" s="49">
        <f t="shared" si="3"/>
        <v>-440820</v>
      </c>
      <c r="F52" s="50">
        <f t="shared" si="3"/>
        <v>-440820</v>
      </c>
      <c r="G52" s="50">
        <f t="shared" si="3"/>
        <v>-24950</v>
      </c>
      <c r="H52" s="50">
        <f t="shared" si="3"/>
        <v>4923</v>
      </c>
      <c r="I52" s="50">
        <f t="shared" si="3"/>
        <v>-9477</v>
      </c>
      <c r="J52" s="50">
        <f t="shared" si="3"/>
        <v>-29504</v>
      </c>
      <c r="K52" s="50">
        <f t="shared" si="3"/>
        <v>7918</v>
      </c>
      <c r="L52" s="50">
        <f t="shared" si="3"/>
        <v>12065</v>
      </c>
      <c r="M52" s="50">
        <f t="shared" si="3"/>
        <v>-17847</v>
      </c>
      <c r="N52" s="50">
        <f t="shared" si="3"/>
        <v>2136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-27368</v>
      </c>
      <c r="X52" s="50">
        <f t="shared" si="3"/>
        <v>-220410</v>
      </c>
      <c r="Y52" s="50">
        <f t="shared" si="3"/>
        <v>193042</v>
      </c>
      <c r="Z52" s="51">
        <f>+IF(X52&lt;&gt;0,+(Y52/X52)*100,0)</f>
        <v>-87.583140510866116</v>
      </c>
      <c r="AA52" s="48">
        <f>SUM(AA49:AA51)</f>
        <v>-440820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27355</v>
      </c>
      <c r="D54" s="54">
        <f>+D52-D53</f>
        <v>0</v>
      </c>
      <c r="E54" s="55">
        <f t="shared" si="4"/>
        <v>-440820</v>
      </c>
      <c r="F54" s="56">
        <f t="shared" si="4"/>
        <v>-440820</v>
      </c>
      <c r="G54" s="56">
        <f t="shared" si="4"/>
        <v>-24950</v>
      </c>
      <c r="H54" s="56">
        <f t="shared" si="4"/>
        <v>4923</v>
      </c>
      <c r="I54" s="56">
        <f t="shared" si="4"/>
        <v>-9477</v>
      </c>
      <c r="J54" s="56">
        <f t="shared" si="4"/>
        <v>-29504</v>
      </c>
      <c r="K54" s="56">
        <f t="shared" si="4"/>
        <v>7918</v>
      </c>
      <c r="L54" s="56">
        <f t="shared" si="4"/>
        <v>12065</v>
      </c>
      <c r="M54" s="56">
        <f t="shared" si="4"/>
        <v>-17847</v>
      </c>
      <c r="N54" s="56">
        <f t="shared" si="4"/>
        <v>2136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-27368</v>
      </c>
      <c r="X54" s="56">
        <f t="shared" si="4"/>
        <v>-220410</v>
      </c>
      <c r="Y54" s="56">
        <f t="shared" si="4"/>
        <v>193042</v>
      </c>
      <c r="Z54" s="57">
        <f>+IF(X54&lt;&gt;0,+(Y54/X54)*100,0)</f>
        <v>-87.583140510866116</v>
      </c>
      <c r="AA54" s="54">
        <f>+AA52-AA53</f>
        <v>-440820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27355</v>
      </c>
      <c r="D57" s="48">
        <f>SUM(D54:D56)</f>
        <v>0</v>
      </c>
      <c r="E57" s="49">
        <f t="shared" si="5"/>
        <v>-440820</v>
      </c>
      <c r="F57" s="50">
        <f t="shared" si="5"/>
        <v>-440820</v>
      </c>
      <c r="G57" s="50">
        <f t="shared" si="5"/>
        <v>-24950</v>
      </c>
      <c r="H57" s="50">
        <f t="shared" si="5"/>
        <v>4923</v>
      </c>
      <c r="I57" s="50">
        <f t="shared" si="5"/>
        <v>-9477</v>
      </c>
      <c r="J57" s="50">
        <f t="shared" si="5"/>
        <v>-29504</v>
      </c>
      <c r="K57" s="50">
        <f t="shared" si="5"/>
        <v>7918</v>
      </c>
      <c r="L57" s="50">
        <f t="shared" si="5"/>
        <v>12065</v>
      </c>
      <c r="M57" s="50">
        <f t="shared" si="5"/>
        <v>-17847</v>
      </c>
      <c r="N57" s="50">
        <f t="shared" si="5"/>
        <v>2136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-27368</v>
      </c>
      <c r="X57" s="50">
        <f t="shared" si="5"/>
        <v>-220410</v>
      </c>
      <c r="Y57" s="50">
        <f t="shared" si="5"/>
        <v>193042</v>
      </c>
      <c r="Z57" s="51">
        <f>+IF(X57&lt;&gt;0,+(Y57/X57)*100,0)</f>
        <v>-87.583140510866116</v>
      </c>
      <c r="AA57" s="48">
        <f>SUM(AA54:AA56)</f>
        <v>-440820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27355</v>
      </c>
      <c r="D60" s="65">
        <f>SUM(D57:D59)</f>
        <v>0</v>
      </c>
      <c r="E60" s="66">
        <f t="shared" si="6"/>
        <v>-440820</v>
      </c>
      <c r="F60" s="67">
        <f t="shared" si="6"/>
        <v>-440820</v>
      </c>
      <c r="G60" s="67">
        <f t="shared" si="6"/>
        <v>-24950</v>
      </c>
      <c r="H60" s="67">
        <f t="shared" si="6"/>
        <v>4923</v>
      </c>
      <c r="I60" s="67">
        <f t="shared" si="6"/>
        <v>-9477</v>
      </c>
      <c r="J60" s="67">
        <f t="shared" si="6"/>
        <v>-29504</v>
      </c>
      <c r="K60" s="67">
        <f t="shared" si="6"/>
        <v>7918</v>
      </c>
      <c r="L60" s="67">
        <f t="shared" si="6"/>
        <v>12065</v>
      </c>
      <c r="M60" s="67">
        <f t="shared" si="6"/>
        <v>-17847</v>
      </c>
      <c r="N60" s="67">
        <f t="shared" si="6"/>
        <v>2136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-27368</v>
      </c>
      <c r="X60" s="67">
        <f t="shared" si="6"/>
        <v>-220410</v>
      </c>
      <c r="Y60" s="67">
        <f t="shared" si="6"/>
        <v>193042</v>
      </c>
      <c r="Z60" s="68">
        <f>+IF(X60&lt;&gt;0,+(Y60/X60)*100,0)</f>
        <v>-87.583140510866116</v>
      </c>
      <c r="AA60" s="65">
        <f>SUM(AA57:AA59)</f>
        <v>-440820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4199267</v>
      </c>
      <c r="H7" s="22">
        <v>4905976</v>
      </c>
      <c r="I7" s="22">
        <v>1880859</v>
      </c>
      <c r="J7" s="22">
        <v>10986102</v>
      </c>
      <c r="K7" s="22">
        <v>2623619</v>
      </c>
      <c r="L7" s="22">
        <v>3250409</v>
      </c>
      <c r="M7" s="22"/>
      <c r="N7" s="22">
        <v>5874028</v>
      </c>
      <c r="O7" s="22"/>
      <c r="P7" s="22"/>
      <c r="Q7" s="22"/>
      <c r="R7" s="22"/>
      <c r="S7" s="22"/>
      <c r="T7" s="22"/>
      <c r="U7" s="22"/>
      <c r="V7" s="22"/>
      <c r="W7" s="22">
        <v>16860130</v>
      </c>
      <c r="X7" s="22"/>
      <c r="Y7" s="22">
        <v>16860130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1465785</v>
      </c>
      <c r="H8" s="22">
        <v>212669</v>
      </c>
      <c r="I8" s="22">
        <v>608725</v>
      </c>
      <c r="J8" s="22">
        <v>2287179</v>
      </c>
      <c r="K8" s="22">
        <v>780669</v>
      </c>
      <c r="L8" s="22">
        <v>702387</v>
      </c>
      <c r="M8" s="22"/>
      <c r="N8" s="22">
        <v>1483056</v>
      </c>
      <c r="O8" s="22"/>
      <c r="P8" s="22"/>
      <c r="Q8" s="22"/>
      <c r="R8" s="22"/>
      <c r="S8" s="22"/>
      <c r="T8" s="22"/>
      <c r="U8" s="22"/>
      <c r="V8" s="22"/>
      <c r="W8" s="22">
        <v>3770235</v>
      </c>
      <c r="X8" s="22"/>
      <c r="Y8" s="22">
        <v>3770235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5665052</v>
      </c>
      <c r="H33" s="31">
        <f t="shared" si="0"/>
        <v>5118645</v>
      </c>
      <c r="I33" s="31">
        <f t="shared" si="0"/>
        <v>2489584</v>
      </c>
      <c r="J33" s="31">
        <f t="shared" si="0"/>
        <v>13273281</v>
      </c>
      <c r="K33" s="31">
        <f t="shared" si="0"/>
        <v>3404288</v>
      </c>
      <c r="L33" s="31">
        <f t="shared" si="0"/>
        <v>3952796</v>
      </c>
      <c r="M33" s="31">
        <f t="shared" si="0"/>
        <v>0</v>
      </c>
      <c r="N33" s="31">
        <f t="shared" si="0"/>
        <v>7357084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20630365</v>
      </c>
      <c r="X33" s="31">
        <f t="shared" si="0"/>
        <v>0</v>
      </c>
      <c r="Y33" s="31">
        <f t="shared" si="0"/>
        <v>20630365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3850696</v>
      </c>
      <c r="D35" s="20"/>
      <c r="E35" s="21">
        <v>3710277</v>
      </c>
      <c r="F35" s="22">
        <v>3710277</v>
      </c>
      <c r="G35" s="22">
        <v>786663</v>
      </c>
      <c r="H35" s="22">
        <v>700136</v>
      </c>
      <c r="I35" s="22">
        <v>727531</v>
      </c>
      <c r="J35" s="22">
        <v>2214330</v>
      </c>
      <c r="K35" s="22">
        <v>742281</v>
      </c>
      <c r="L35" s="22">
        <v>761433</v>
      </c>
      <c r="M35" s="22">
        <v>315668</v>
      </c>
      <c r="N35" s="22">
        <v>1819382</v>
      </c>
      <c r="O35" s="22"/>
      <c r="P35" s="22"/>
      <c r="Q35" s="22"/>
      <c r="R35" s="22"/>
      <c r="S35" s="22"/>
      <c r="T35" s="22"/>
      <c r="U35" s="22"/>
      <c r="V35" s="22"/>
      <c r="W35" s="22">
        <v>4033712</v>
      </c>
      <c r="X35" s="22">
        <v>1818034</v>
      </c>
      <c r="Y35" s="22">
        <v>2215678</v>
      </c>
      <c r="Z35" s="23">
        <v>121.87219820971444</v>
      </c>
      <c r="AA35" s="20">
        <v>3710277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505132</v>
      </c>
      <c r="D38" s="20"/>
      <c r="E38" s="21">
        <v>563574</v>
      </c>
      <c r="F38" s="22">
        <v>563574</v>
      </c>
      <c r="G38" s="22">
        <v>23875</v>
      </c>
      <c r="H38" s="22">
        <v>52508</v>
      </c>
      <c r="I38" s="22">
        <v>377921</v>
      </c>
      <c r="J38" s="22">
        <v>454304</v>
      </c>
      <c r="K38" s="22">
        <v>165076</v>
      </c>
      <c r="L38" s="22">
        <v>1402513</v>
      </c>
      <c r="M38" s="22">
        <v>43815</v>
      </c>
      <c r="N38" s="22">
        <v>1611404</v>
      </c>
      <c r="O38" s="22"/>
      <c r="P38" s="22"/>
      <c r="Q38" s="22"/>
      <c r="R38" s="22"/>
      <c r="S38" s="22"/>
      <c r="T38" s="22"/>
      <c r="U38" s="22"/>
      <c r="V38" s="22"/>
      <c r="W38" s="22">
        <v>2065708</v>
      </c>
      <c r="X38" s="22">
        <v>246239</v>
      </c>
      <c r="Y38" s="22">
        <v>1819469</v>
      </c>
      <c r="Z38" s="23">
        <v>738.90366676277927</v>
      </c>
      <c r="AA38" s="20">
        <v>563574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11069391</v>
      </c>
      <c r="D40" s="20"/>
      <c r="E40" s="21">
        <v>10929327</v>
      </c>
      <c r="F40" s="22">
        <v>10929327</v>
      </c>
      <c r="G40" s="22"/>
      <c r="H40" s="22"/>
      <c r="I40" s="22"/>
      <c r="J40" s="22"/>
      <c r="K40" s="22"/>
      <c r="L40" s="22">
        <v>4915998</v>
      </c>
      <c r="M40" s="22">
        <v>983200</v>
      </c>
      <c r="N40" s="22">
        <v>5899198</v>
      </c>
      <c r="O40" s="22"/>
      <c r="P40" s="22"/>
      <c r="Q40" s="22"/>
      <c r="R40" s="22"/>
      <c r="S40" s="22"/>
      <c r="T40" s="22"/>
      <c r="U40" s="22"/>
      <c r="V40" s="22"/>
      <c r="W40" s="22">
        <v>5899198</v>
      </c>
      <c r="X40" s="22">
        <v>2887189</v>
      </c>
      <c r="Y40" s="22">
        <v>3012009</v>
      </c>
      <c r="Z40" s="23">
        <v>104.32323619963917</v>
      </c>
      <c r="AA40" s="20">
        <v>10929327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58852</v>
      </c>
      <c r="D45" s="20"/>
      <c r="E45" s="21">
        <v>101538</v>
      </c>
      <c r="F45" s="22">
        <v>101538</v>
      </c>
      <c r="G45" s="22">
        <v>75499</v>
      </c>
      <c r="H45" s="22">
        <v>44650</v>
      </c>
      <c r="I45" s="22">
        <v>6118</v>
      </c>
      <c r="J45" s="22">
        <v>126267</v>
      </c>
      <c r="K45" s="22">
        <v>65096</v>
      </c>
      <c r="L45" s="22">
        <v>6459</v>
      </c>
      <c r="M45" s="22">
        <v>2674</v>
      </c>
      <c r="N45" s="22">
        <v>74229</v>
      </c>
      <c r="O45" s="22"/>
      <c r="P45" s="22"/>
      <c r="Q45" s="22"/>
      <c r="R45" s="22"/>
      <c r="S45" s="22"/>
      <c r="T45" s="22"/>
      <c r="U45" s="22"/>
      <c r="V45" s="22"/>
      <c r="W45" s="22">
        <v>200496</v>
      </c>
      <c r="X45" s="22">
        <v>55851</v>
      </c>
      <c r="Y45" s="22">
        <v>144645</v>
      </c>
      <c r="Z45" s="23">
        <v>258.98372455282805</v>
      </c>
      <c r="AA45" s="20">
        <v>101538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15484071</v>
      </c>
      <c r="D48" s="29">
        <f t="shared" ref="D48:Y48" si="1">SUM(D35:D47)</f>
        <v>0</v>
      </c>
      <c r="E48" s="30">
        <f t="shared" si="1"/>
        <v>15304716</v>
      </c>
      <c r="F48" s="31">
        <f t="shared" si="1"/>
        <v>15304716</v>
      </c>
      <c r="G48" s="31">
        <f t="shared" si="1"/>
        <v>886037</v>
      </c>
      <c r="H48" s="31">
        <f t="shared" si="1"/>
        <v>797294</v>
      </c>
      <c r="I48" s="31">
        <f t="shared" si="1"/>
        <v>1111570</v>
      </c>
      <c r="J48" s="31">
        <f t="shared" si="1"/>
        <v>2794901</v>
      </c>
      <c r="K48" s="31">
        <f t="shared" si="1"/>
        <v>972453</v>
      </c>
      <c r="L48" s="31">
        <f t="shared" si="1"/>
        <v>7086403</v>
      </c>
      <c r="M48" s="31">
        <f t="shared" si="1"/>
        <v>1345357</v>
      </c>
      <c r="N48" s="31">
        <f t="shared" si="1"/>
        <v>9404213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12199114</v>
      </c>
      <c r="X48" s="31">
        <f t="shared" si="1"/>
        <v>5007313</v>
      </c>
      <c r="Y48" s="31">
        <f t="shared" si="1"/>
        <v>7191801</v>
      </c>
      <c r="Z48" s="32">
        <f>+IF(X48&lt;&gt;0,+(Y48/X48)*100,0)</f>
        <v>143.62595268160788</v>
      </c>
      <c r="AA48" s="29">
        <f>SUM(AA35:AA47)</f>
        <v>15304716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-15484071</v>
      </c>
      <c r="D49" s="39">
        <f t="shared" si="2"/>
        <v>0</v>
      </c>
      <c r="E49" s="40">
        <f t="shared" si="2"/>
        <v>-15304716</v>
      </c>
      <c r="F49" s="41">
        <f t="shared" si="2"/>
        <v>-15304716</v>
      </c>
      <c r="G49" s="41">
        <f t="shared" si="2"/>
        <v>4779015</v>
      </c>
      <c r="H49" s="41">
        <f t="shared" si="2"/>
        <v>4321351</v>
      </c>
      <c r="I49" s="41">
        <f t="shared" si="2"/>
        <v>1378014</v>
      </c>
      <c r="J49" s="41">
        <f t="shared" si="2"/>
        <v>10478380</v>
      </c>
      <c r="K49" s="41">
        <f t="shared" si="2"/>
        <v>2431835</v>
      </c>
      <c r="L49" s="41">
        <f t="shared" si="2"/>
        <v>-3133607</v>
      </c>
      <c r="M49" s="41">
        <f t="shared" si="2"/>
        <v>-1345357</v>
      </c>
      <c r="N49" s="41">
        <f t="shared" si="2"/>
        <v>-2047129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8431251</v>
      </c>
      <c r="X49" s="41">
        <f t="shared" si="2"/>
        <v>-5007313</v>
      </c>
      <c r="Y49" s="41">
        <f t="shared" si="2"/>
        <v>13438564</v>
      </c>
      <c r="Z49" s="42">
        <f>+IF(X49&lt;&gt;0,+(Y49/X49)*100,0)</f>
        <v>-268.37874924135957</v>
      </c>
      <c r="AA49" s="39">
        <f>+AA33-AA48</f>
        <v>-15304716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-15484071</v>
      </c>
      <c r="D52" s="48">
        <f t="shared" si="3"/>
        <v>0</v>
      </c>
      <c r="E52" s="49">
        <f t="shared" si="3"/>
        <v>-15304716</v>
      </c>
      <c r="F52" s="50">
        <f t="shared" si="3"/>
        <v>-15304716</v>
      </c>
      <c r="G52" s="50">
        <f t="shared" si="3"/>
        <v>4779015</v>
      </c>
      <c r="H52" s="50">
        <f t="shared" si="3"/>
        <v>4321351</v>
      </c>
      <c r="I52" s="50">
        <f t="shared" si="3"/>
        <v>1378014</v>
      </c>
      <c r="J52" s="50">
        <f t="shared" si="3"/>
        <v>10478380</v>
      </c>
      <c r="K52" s="50">
        <f t="shared" si="3"/>
        <v>2431835</v>
      </c>
      <c r="L52" s="50">
        <f t="shared" si="3"/>
        <v>-3133607</v>
      </c>
      <c r="M52" s="50">
        <f t="shared" si="3"/>
        <v>-1345357</v>
      </c>
      <c r="N52" s="50">
        <f t="shared" si="3"/>
        <v>-2047129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8431251</v>
      </c>
      <c r="X52" s="50">
        <f t="shared" si="3"/>
        <v>-5007313</v>
      </c>
      <c r="Y52" s="50">
        <f t="shared" si="3"/>
        <v>13438564</v>
      </c>
      <c r="Z52" s="51">
        <f>+IF(X52&lt;&gt;0,+(Y52/X52)*100,0)</f>
        <v>-268.37874924135957</v>
      </c>
      <c r="AA52" s="48">
        <f>SUM(AA49:AA51)</f>
        <v>-15304716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-15484071</v>
      </c>
      <c r="D54" s="54">
        <f>+D52-D53</f>
        <v>0</v>
      </c>
      <c r="E54" s="55">
        <f t="shared" si="4"/>
        <v>-15304716</v>
      </c>
      <c r="F54" s="56">
        <f t="shared" si="4"/>
        <v>-15304716</v>
      </c>
      <c r="G54" s="56">
        <f t="shared" si="4"/>
        <v>4779015</v>
      </c>
      <c r="H54" s="56">
        <f t="shared" si="4"/>
        <v>4321351</v>
      </c>
      <c r="I54" s="56">
        <f t="shared" si="4"/>
        <v>1378014</v>
      </c>
      <c r="J54" s="56">
        <f t="shared" si="4"/>
        <v>10478380</v>
      </c>
      <c r="K54" s="56">
        <f t="shared" si="4"/>
        <v>2431835</v>
      </c>
      <c r="L54" s="56">
        <f t="shared" si="4"/>
        <v>-3133607</v>
      </c>
      <c r="M54" s="56">
        <f t="shared" si="4"/>
        <v>-1345357</v>
      </c>
      <c r="N54" s="56">
        <f t="shared" si="4"/>
        <v>-2047129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8431251</v>
      </c>
      <c r="X54" s="56">
        <f t="shared" si="4"/>
        <v>-5007313</v>
      </c>
      <c r="Y54" s="56">
        <f t="shared" si="4"/>
        <v>13438564</v>
      </c>
      <c r="Z54" s="57">
        <f>+IF(X54&lt;&gt;0,+(Y54/X54)*100,0)</f>
        <v>-268.37874924135957</v>
      </c>
      <c r="AA54" s="54">
        <f>+AA52-AA53</f>
        <v>-15304716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-15484071</v>
      </c>
      <c r="D57" s="48">
        <f>SUM(D54:D56)</f>
        <v>0</v>
      </c>
      <c r="E57" s="49">
        <f t="shared" si="5"/>
        <v>-15304716</v>
      </c>
      <c r="F57" s="50">
        <f t="shared" si="5"/>
        <v>-15304716</v>
      </c>
      <c r="G57" s="50">
        <f t="shared" si="5"/>
        <v>4779015</v>
      </c>
      <c r="H57" s="50">
        <f t="shared" si="5"/>
        <v>4321351</v>
      </c>
      <c r="I57" s="50">
        <f t="shared" si="5"/>
        <v>1378014</v>
      </c>
      <c r="J57" s="50">
        <f t="shared" si="5"/>
        <v>10478380</v>
      </c>
      <c r="K57" s="50">
        <f t="shared" si="5"/>
        <v>2431835</v>
      </c>
      <c r="L57" s="50">
        <f t="shared" si="5"/>
        <v>-3133607</v>
      </c>
      <c r="M57" s="50">
        <f t="shared" si="5"/>
        <v>-1345357</v>
      </c>
      <c r="N57" s="50">
        <f t="shared" si="5"/>
        <v>-2047129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8431251</v>
      </c>
      <c r="X57" s="50">
        <f t="shared" si="5"/>
        <v>-5007313</v>
      </c>
      <c r="Y57" s="50">
        <f t="shared" si="5"/>
        <v>13438564</v>
      </c>
      <c r="Z57" s="51">
        <f>+IF(X57&lt;&gt;0,+(Y57/X57)*100,0)</f>
        <v>-268.37874924135957</v>
      </c>
      <c r="AA57" s="48">
        <f>SUM(AA54:AA56)</f>
        <v>-15304716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-15484071</v>
      </c>
      <c r="D60" s="65">
        <f>SUM(D57:D59)</f>
        <v>0</v>
      </c>
      <c r="E60" s="66">
        <f t="shared" si="6"/>
        <v>-15304716</v>
      </c>
      <c r="F60" s="67">
        <f t="shared" si="6"/>
        <v>-15304716</v>
      </c>
      <c r="G60" s="67">
        <f t="shared" si="6"/>
        <v>4779015</v>
      </c>
      <c r="H60" s="67">
        <f t="shared" si="6"/>
        <v>4321351</v>
      </c>
      <c r="I60" s="67">
        <f t="shared" si="6"/>
        <v>1378014</v>
      </c>
      <c r="J60" s="67">
        <f t="shared" si="6"/>
        <v>10478380</v>
      </c>
      <c r="K60" s="67">
        <f t="shared" si="6"/>
        <v>2431835</v>
      </c>
      <c r="L60" s="67">
        <f t="shared" si="6"/>
        <v>-3133607</v>
      </c>
      <c r="M60" s="67">
        <f t="shared" si="6"/>
        <v>-1345357</v>
      </c>
      <c r="N60" s="67">
        <f t="shared" si="6"/>
        <v>-2047129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8431251</v>
      </c>
      <c r="X60" s="67">
        <f t="shared" si="6"/>
        <v>-5007313</v>
      </c>
      <c r="Y60" s="67">
        <f t="shared" si="6"/>
        <v>13438564</v>
      </c>
      <c r="Z60" s="68">
        <f>+IF(X60&lt;&gt;0,+(Y60/X60)*100,0)</f>
        <v>-268.37874924135957</v>
      </c>
      <c r="AA60" s="65">
        <f>SUM(AA57:AA59)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57041</v>
      </c>
      <c r="H8" s="22">
        <v>57041</v>
      </c>
      <c r="I8" s="22">
        <v>57041</v>
      </c>
      <c r="J8" s="22">
        <v>171123</v>
      </c>
      <c r="K8" s="22">
        <v>55626</v>
      </c>
      <c r="L8" s="22">
        <v>-169893</v>
      </c>
      <c r="M8" s="22">
        <v>56854</v>
      </c>
      <c r="N8" s="22">
        <v>-57413</v>
      </c>
      <c r="O8" s="22"/>
      <c r="P8" s="22"/>
      <c r="Q8" s="22"/>
      <c r="R8" s="22"/>
      <c r="S8" s="22"/>
      <c r="T8" s="22"/>
      <c r="U8" s="22"/>
      <c r="V8" s="22"/>
      <c r="W8" s="22">
        <v>113710</v>
      </c>
      <c r="X8" s="22"/>
      <c r="Y8" s="22">
        <v>113710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33011</v>
      </c>
      <c r="H13" s="22">
        <v>33346</v>
      </c>
      <c r="I13" s="22">
        <v>33639</v>
      </c>
      <c r="J13" s="22">
        <v>99996</v>
      </c>
      <c r="K13" s="22">
        <v>34019</v>
      </c>
      <c r="L13" s="22">
        <v>-99607</v>
      </c>
      <c r="M13" s="22">
        <v>34782</v>
      </c>
      <c r="N13" s="22">
        <v>-30806</v>
      </c>
      <c r="O13" s="22"/>
      <c r="P13" s="22"/>
      <c r="Q13" s="22"/>
      <c r="R13" s="22"/>
      <c r="S13" s="22"/>
      <c r="T13" s="22"/>
      <c r="U13" s="22"/>
      <c r="V13" s="22"/>
      <c r="W13" s="22">
        <v>69190</v>
      </c>
      <c r="X13" s="22"/>
      <c r="Y13" s="22">
        <v>69190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>
        <v>-1</v>
      </c>
      <c r="M17" s="22"/>
      <c r="N17" s="22">
        <v>-1</v>
      </c>
      <c r="O17" s="22"/>
      <c r="P17" s="22"/>
      <c r="Q17" s="22"/>
      <c r="R17" s="22"/>
      <c r="S17" s="22"/>
      <c r="T17" s="22"/>
      <c r="U17" s="22"/>
      <c r="V17" s="22"/>
      <c r="W17" s="22">
        <v>-1</v>
      </c>
      <c r="X17" s="22"/>
      <c r="Y17" s="22">
        <v>-1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90052</v>
      </c>
      <c r="H33" s="31">
        <f t="shared" si="0"/>
        <v>90387</v>
      </c>
      <c r="I33" s="31">
        <f t="shared" si="0"/>
        <v>90680</v>
      </c>
      <c r="J33" s="31">
        <f t="shared" si="0"/>
        <v>271119</v>
      </c>
      <c r="K33" s="31">
        <f t="shared" si="0"/>
        <v>89645</v>
      </c>
      <c r="L33" s="31">
        <f t="shared" si="0"/>
        <v>-269501</v>
      </c>
      <c r="M33" s="31">
        <f t="shared" si="0"/>
        <v>91636</v>
      </c>
      <c r="N33" s="31">
        <f t="shared" si="0"/>
        <v>-88220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182899</v>
      </c>
      <c r="X33" s="31">
        <f t="shared" si="0"/>
        <v>0</v>
      </c>
      <c r="Y33" s="31">
        <f t="shared" si="0"/>
        <v>182899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90052</v>
      </c>
      <c r="H49" s="41">
        <f t="shared" si="2"/>
        <v>90387</v>
      </c>
      <c r="I49" s="41">
        <f t="shared" si="2"/>
        <v>90680</v>
      </c>
      <c r="J49" s="41">
        <f t="shared" si="2"/>
        <v>271119</v>
      </c>
      <c r="K49" s="41">
        <f t="shared" si="2"/>
        <v>89645</v>
      </c>
      <c r="L49" s="41">
        <f t="shared" si="2"/>
        <v>-269501</v>
      </c>
      <c r="M49" s="41">
        <f t="shared" si="2"/>
        <v>91636</v>
      </c>
      <c r="N49" s="41">
        <f t="shared" si="2"/>
        <v>-88220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182899</v>
      </c>
      <c r="X49" s="41">
        <f t="shared" si="2"/>
        <v>0</v>
      </c>
      <c r="Y49" s="41">
        <f t="shared" si="2"/>
        <v>182899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90052</v>
      </c>
      <c r="H52" s="50">
        <f t="shared" si="3"/>
        <v>90387</v>
      </c>
      <c r="I52" s="50">
        <f t="shared" si="3"/>
        <v>90680</v>
      </c>
      <c r="J52" s="50">
        <f t="shared" si="3"/>
        <v>271119</v>
      </c>
      <c r="K52" s="50">
        <f t="shared" si="3"/>
        <v>89645</v>
      </c>
      <c r="L52" s="50">
        <f t="shared" si="3"/>
        <v>-269501</v>
      </c>
      <c r="M52" s="50">
        <f t="shared" si="3"/>
        <v>91636</v>
      </c>
      <c r="N52" s="50">
        <f t="shared" si="3"/>
        <v>-88220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182899</v>
      </c>
      <c r="X52" s="50">
        <f t="shared" si="3"/>
        <v>0</v>
      </c>
      <c r="Y52" s="50">
        <f t="shared" si="3"/>
        <v>182899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90052</v>
      </c>
      <c r="H54" s="56">
        <f t="shared" si="4"/>
        <v>90387</v>
      </c>
      <c r="I54" s="56">
        <f t="shared" si="4"/>
        <v>90680</v>
      </c>
      <c r="J54" s="56">
        <f t="shared" si="4"/>
        <v>271119</v>
      </c>
      <c r="K54" s="56">
        <f t="shared" si="4"/>
        <v>89645</v>
      </c>
      <c r="L54" s="56">
        <f t="shared" si="4"/>
        <v>-269501</v>
      </c>
      <c r="M54" s="56">
        <f t="shared" si="4"/>
        <v>91636</v>
      </c>
      <c r="N54" s="56">
        <f t="shared" si="4"/>
        <v>-88220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182899</v>
      </c>
      <c r="X54" s="56">
        <f t="shared" si="4"/>
        <v>0</v>
      </c>
      <c r="Y54" s="56">
        <f t="shared" si="4"/>
        <v>182899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90052</v>
      </c>
      <c r="H57" s="50">
        <f t="shared" si="5"/>
        <v>90387</v>
      </c>
      <c r="I57" s="50">
        <f t="shared" si="5"/>
        <v>90680</v>
      </c>
      <c r="J57" s="50">
        <f t="shared" si="5"/>
        <v>271119</v>
      </c>
      <c r="K57" s="50">
        <f t="shared" si="5"/>
        <v>89645</v>
      </c>
      <c r="L57" s="50">
        <f t="shared" si="5"/>
        <v>-269501</v>
      </c>
      <c r="M57" s="50">
        <f t="shared" si="5"/>
        <v>91636</v>
      </c>
      <c r="N57" s="50">
        <f t="shared" si="5"/>
        <v>-88220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182899</v>
      </c>
      <c r="X57" s="50">
        <f t="shared" si="5"/>
        <v>0</v>
      </c>
      <c r="Y57" s="50">
        <f t="shared" si="5"/>
        <v>182899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90052</v>
      </c>
      <c r="H60" s="67">
        <f t="shared" si="6"/>
        <v>90387</v>
      </c>
      <c r="I60" s="67">
        <f t="shared" si="6"/>
        <v>90680</v>
      </c>
      <c r="J60" s="67">
        <f t="shared" si="6"/>
        <v>271119</v>
      </c>
      <c r="K60" s="67">
        <f t="shared" si="6"/>
        <v>89645</v>
      </c>
      <c r="L60" s="67">
        <f t="shared" si="6"/>
        <v>-269501</v>
      </c>
      <c r="M60" s="67">
        <f t="shared" si="6"/>
        <v>91636</v>
      </c>
      <c r="N60" s="67">
        <f t="shared" si="6"/>
        <v>-88220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182899</v>
      </c>
      <c r="X60" s="67">
        <f t="shared" si="6"/>
        <v>0</v>
      </c>
      <c r="Y60" s="67">
        <f t="shared" si="6"/>
        <v>182899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/>
      <c r="H7" s="22">
        <v>796734</v>
      </c>
      <c r="I7" s="22">
        <v>328752</v>
      </c>
      <c r="J7" s="22">
        <v>1125486</v>
      </c>
      <c r="K7" s="22">
        <v>597805</v>
      </c>
      <c r="L7" s="22">
        <v>411216</v>
      </c>
      <c r="M7" s="22"/>
      <c r="N7" s="22">
        <v>1009021</v>
      </c>
      <c r="O7" s="22"/>
      <c r="P7" s="22"/>
      <c r="Q7" s="22"/>
      <c r="R7" s="22"/>
      <c r="S7" s="22"/>
      <c r="T7" s="22"/>
      <c r="U7" s="22"/>
      <c r="V7" s="22"/>
      <c r="W7" s="22">
        <v>2134507</v>
      </c>
      <c r="X7" s="22">
        <v>17851632</v>
      </c>
      <c r="Y7" s="22">
        <v>-15717125</v>
      </c>
      <c r="Z7" s="23">
        <v>-88.043070795992207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/>
      <c r="E8" s="21">
        <v>69406560</v>
      </c>
      <c r="F8" s="22">
        <v>69406560</v>
      </c>
      <c r="G8" s="22"/>
      <c r="H8" s="22">
        <v>3879051</v>
      </c>
      <c r="I8" s="22">
        <v>3070346</v>
      </c>
      <c r="J8" s="22">
        <v>6949397</v>
      </c>
      <c r="K8" s="22">
        <v>3877863</v>
      </c>
      <c r="L8" s="22">
        <v>3096467</v>
      </c>
      <c r="M8" s="22"/>
      <c r="N8" s="22">
        <v>6974330</v>
      </c>
      <c r="O8" s="22"/>
      <c r="P8" s="22"/>
      <c r="Q8" s="22"/>
      <c r="R8" s="22"/>
      <c r="S8" s="22"/>
      <c r="T8" s="22"/>
      <c r="U8" s="22"/>
      <c r="V8" s="22"/>
      <c r="W8" s="22">
        <v>13923727</v>
      </c>
      <c r="X8" s="22">
        <v>34703280</v>
      </c>
      <c r="Y8" s="22">
        <v>-20779553</v>
      </c>
      <c r="Z8" s="23">
        <v>-59.877778123566415</v>
      </c>
      <c r="AA8" s="20">
        <v>69406560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2094036</v>
      </c>
      <c r="F10" s="22">
        <v>2094036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1047018</v>
      </c>
      <c r="Y10" s="22">
        <v>-1047018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21409247</v>
      </c>
      <c r="D13" s="20"/>
      <c r="E13" s="21">
        <v>29312712</v>
      </c>
      <c r="F13" s="22">
        <v>29312712</v>
      </c>
      <c r="G13" s="22"/>
      <c r="H13" s="22"/>
      <c r="I13" s="22"/>
      <c r="J13" s="22"/>
      <c r="K13" s="22"/>
      <c r="L13" s="22">
        <v>469368</v>
      </c>
      <c r="M13" s="22"/>
      <c r="N13" s="22">
        <v>469368</v>
      </c>
      <c r="O13" s="22"/>
      <c r="P13" s="22"/>
      <c r="Q13" s="22"/>
      <c r="R13" s="22"/>
      <c r="S13" s="22"/>
      <c r="T13" s="22"/>
      <c r="U13" s="22"/>
      <c r="V13" s="22"/>
      <c r="W13" s="22">
        <v>469368</v>
      </c>
      <c r="X13" s="22">
        <v>14656356</v>
      </c>
      <c r="Y13" s="22">
        <v>-14186988</v>
      </c>
      <c r="Z13" s="23">
        <v>-96.797512287501746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70334990</v>
      </c>
      <c r="D33" s="29">
        <f t="shared" ref="D33:Y33" si="0">SUM(D6:D32)</f>
        <v>0</v>
      </c>
      <c r="E33" s="30">
        <f t="shared" si="0"/>
        <v>136516572</v>
      </c>
      <c r="F33" s="31">
        <f t="shared" si="0"/>
        <v>136516572</v>
      </c>
      <c r="G33" s="31">
        <f t="shared" si="0"/>
        <v>0</v>
      </c>
      <c r="H33" s="31">
        <f t="shared" si="0"/>
        <v>4675785</v>
      </c>
      <c r="I33" s="31">
        <f t="shared" si="0"/>
        <v>3399098</v>
      </c>
      <c r="J33" s="31">
        <f t="shared" si="0"/>
        <v>8074883</v>
      </c>
      <c r="K33" s="31">
        <f t="shared" si="0"/>
        <v>4475668</v>
      </c>
      <c r="L33" s="31">
        <f t="shared" si="0"/>
        <v>3977051</v>
      </c>
      <c r="M33" s="31">
        <f t="shared" si="0"/>
        <v>0</v>
      </c>
      <c r="N33" s="31">
        <f t="shared" si="0"/>
        <v>8452719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16527602</v>
      </c>
      <c r="X33" s="31">
        <f t="shared" si="0"/>
        <v>68258286</v>
      </c>
      <c r="Y33" s="31">
        <f t="shared" si="0"/>
        <v>-51730684</v>
      </c>
      <c r="Z33" s="32">
        <f>+IF(X33&lt;&gt;0,+(Y33/X33)*100,0)</f>
        <v>-75.786672990880561</v>
      </c>
      <c r="AA33" s="29">
        <f>SUM(AA6:AA32)</f>
        <v>136516572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827569</v>
      </c>
      <c r="D35" s="20"/>
      <c r="E35" s="21">
        <v>20721216</v>
      </c>
      <c r="F35" s="22">
        <v>20721216</v>
      </c>
      <c r="G35" s="22">
        <v>79546</v>
      </c>
      <c r="H35" s="22">
        <v>1646238</v>
      </c>
      <c r="I35" s="22">
        <v>1532385</v>
      </c>
      <c r="J35" s="22">
        <v>3258169</v>
      </c>
      <c r="K35" s="22">
        <v>1861323</v>
      </c>
      <c r="L35" s="22">
        <v>1648251</v>
      </c>
      <c r="M35" s="22">
        <v>82071</v>
      </c>
      <c r="N35" s="22">
        <v>3591645</v>
      </c>
      <c r="O35" s="22"/>
      <c r="P35" s="22"/>
      <c r="Q35" s="22"/>
      <c r="R35" s="22"/>
      <c r="S35" s="22"/>
      <c r="T35" s="22"/>
      <c r="U35" s="22"/>
      <c r="V35" s="22"/>
      <c r="W35" s="22">
        <v>6849814</v>
      </c>
      <c r="X35" s="22">
        <v>10360608</v>
      </c>
      <c r="Y35" s="22">
        <v>-3510794</v>
      </c>
      <c r="Z35" s="23">
        <v>-33.885984297446633</v>
      </c>
      <c r="AA35" s="20">
        <v>20721216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16990448</v>
      </c>
      <c r="D38" s="20"/>
      <c r="E38" s="21">
        <v>355272</v>
      </c>
      <c r="F38" s="22">
        <v>355272</v>
      </c>
      <c r="G38" s="22"/>
      <c r="H38" s="22"/>
      <c r="I38" s="22"/>
      <c r="J38" s="22"/>
      <c r="K38" s="22"/>
      <c r="L38" s="22">
        <v>28538</v>
      </c>
      <c r="M38" s="22"/>
      <c r="N38" s="22">
        <v>28538</v>
      </c>
      <c r="O38" s="22"/>
      <c r="P38" s="22"/>
      <c r="Q38" s="22"/>
      <c r="R38" s="22"/>
      <c r="S38" s="22"/>
      <c r="T38" s="22"/>
      <c r="U38" s="22"/>
      <c r="V38" s="22"/>
      <c r="W38" s="22">
        <v>28538</v>
      </c>
      <c r="X38" s="22">
        <v>177636</v>
      </c>
      <c r="Y38" s="22">
        <v>-149098</v>
      </c>
      <c r="Z38" s="23">
        <v>-83.934562813844039</v>
      </c>
      <c r="AA38" s="20">
        <v>355272</v>
      </c>
    </row>
    <row r="39" spans="1:27" x14ac:dyDescent="0.25">
      <c r="A39" s="19" t="s">
        <v>65</v>
      </c>
      <c r="B39" s="15" t="s">
        <v>32</v>
      </c>
      <c r="C39" s="20">
        <v>-353333</v>
      </c>
      <c r="D39" s="20"/>
      <c r="E39" s="21">
        <v>3072444</v>
      </c>
      <c r="F39" s="22">
        <v>3072444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1536222</v>
      </c>
      <c r="Y39" s="22">
        <v>-1536222</v>
      </c>
      <c r="Z39" s="23">
        <v>-100</v>
      </c>
      <c r="AA39" s="20">
        <v>3072444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136000</v>
      </c>
      <c r="D41" s="20"/>
      <c r="E41" s="21">
        <v>15540</v>
      </c>
      <c r="F41" s="22">
        <v>15540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7770</v>
      </c>
      <c r="Y41" s="22">
        <v>-7770</v>
      </c>
      <c r="Z41" s="23">
        <v>-100</v>
      </c>
      <c r="AA41" s="20">
        <v>15540</v>
      </c>
    </row>
    <row r="42" spans="1:27" x14ac:dyDescent="0.25">
      <c r="A42" s="19" t="s">
        <v>67</v>
      </c>
      <c r="B42" s="15" t="s">
        <v>32</v>
      </c>
      <c r="C42" s="20">
        <v>1075559</v>
      </c>
      <c r="D42" s="20"/>
      <c r="E42" s="21">
        <v>1999992</v>
      </c>
      <c r="F42" s="22">
        <v>1999992</v>
      </c>
      <c r="G42" s="22"/>
      <c r="H42" s="22">
        <v>147330</v>
      </c>
      <c r="I42" s="22">
        <v>127184</v>
      </c>
      <c r="J42" s="22">
        <v>274514</v>
      </c>
      <c r="K42" s="22">
        <v>566850</v>
      </c>
      <c r="L42" s="22">
        <v>409057</v>
      </c>
      <c r="M42" s="22"/>
      <c r="N42" s="22">
        <v>975907</v>
      </c>
      <c r="O42" s="22"/>
      <c r="P42" s="22"/>
      <c r="Q42" s="22"/>
      <c r="R42" s="22"/>
      <c r="S42" s="22"/>
      <c r="T42" s="22"/>
      <c r="U42" s="22"/>
      <c r="V42" s="22"/>
      <c r="W42" s="22">
        <v>1250421</v>
      </c>
      <c r="X42" s="22">
        <v>999996</v>
      </c>
      <c r="Y42" s="22">
        <v>250425</v>
      </c>
      <c r="Z42" s="23">
        <v>25.042600170400682</v>
      </c>
      <c r="AA42" s="20">
        <v>1999992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1594252</v>
      </c>
      <c r="D45" s="20"/>
      <c r="E45" s="21">
        <v>1434708</v>
      </c>
      <c r="F45" s="22">
        <v>1434708</v>
      </c>
      <c r="G45" s="22"/>
      <c r="H45" s="22">
        <v>2069</v>
      </c>
      <c r="I45" s="22">
        <v>24644</v>
      </c>
      <c r="J45" s="22">
        <v>26713</v>
      </c>
      <c r="K45" s="22">
        <v>3191</v>
      </c>
      <c r="L45" s="22">
        <v>6124</v>
      </c>
      <c r="M45" s="22"/>
      <c r="N45" s="22">
        <v>9315</v>
      </c>
      <c r="O45" s="22"/>
      <c r="P45" s="22"/>
      <c r="Q45" s="22"/>
      <c r="R45" s="22"/>
      <c r="S45" s="22"/>
      <c r="T45" s="22"/>
      <c r="U45" s="22"/>
      <c r="V45" s="22"/>
      <c r="W45" s="22">
        <v>36028</v>
      </c>
      <c r="X45" s="22">
        <v>717354</v>
      </c>
      <c r="Y45" s="22">
        <v>-681326</v>
      </c>
      <c r="Z45" s="23">
        <v>-94.977653989522608</v>
      </c>
      <c r="AA45" s="20">
        <v>1434708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20270495</v>
      </c>
      <c r="D48" s="29">
        <f t="shared" ref="D48:Y48" si="1">SUM(D35:D47)</f>
        <v>0</v>
      </c>
      <c r="E48" s="30">
        <f t="shared" si="1"/>
        <v>27599172</v>
      </c>
      <c r="F48" s="31">
        <f t="shared" si="1"/>
        <v>27599172</v>
      </c>
      <c r="G48" s="31">
        <f t="shared" si="1"/>
        <v>79546</v>
      </c>
      <c r="H48" s="31">
        <f t="shared" si="1"/>
        <v>1795637</v>
      </c>
      <c r="I48" s="31">
        <f t="shared" si="1"/>
        <v>1684213</v>
      </c>
      <c r="J48" s="31">
        <f t="shared" si="1"/>
        <v>3559396</v>
      </c>
      <c r="K48" s="31">
        <f t="shared" si="1"/>
        <v>2431364</v>
      </c>
      <c r="L48" s="31">
        <f t="shared" si="1"/>
        <v>2091970</v>
      </c>
      <c r="M48" s="31">
        <f t="shared" si="1"/>
        <v>82071</v>
      </c>
      <c r="N48" s="31">
        <f t="shared" si="1"/>
        <v>4605405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8164801</v>
      </c>
      <c r="X48" s="31">
        <f t="shared" si="1"/>
        <v>13799586</v>
      </c>
      <c r="Y48" s="31">
        <f t="shared" si="1"/>
        <v>-5634785</v>
      </c>
      <c r="Z48" s="32">
        <f>+IF(X48&lt;&gt;0,+(Y48/X48)*100,0)</f>
        <v>-40.833000352329414</v>
      </c>
      <c r="AA48" s="29">
        <f>SUM(AA35:AA47)</f>
        <v>27599172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50064495</v>
      </c>
      <c r="D49" s="39">
        <f t="shared" si="2"/>
        <v>0</v>
      </c>
      <c r="E49" s="40">
        <f t="shared" si="2"/>
        <v>108917400</v>
      </c>
      <c r="F49" s="41">
        <f t="shared" si="2"/>
        <v>108917400</v>
      </c>
      <c r="G49" s="41">
        <f t="shared" si="2"/>
        <v>-79546</v>
      </c>
      <c r="H49" s="41">
        <f t="shared" si="2"/>
        <v>2880148</v>
      </c>
      <c r="I49" s="41">
        <f t="shared" si="2"/>
        <v>1714885</v>
      </c>
      <c r="J49" s="41">
        <f t="shared" si="2"/>
        <v>4515487</v>
      </c>
      <c r="K49" s="41">
        <f t="shared" si="2"/>
        <v>2044304</v>
      </c>
      <c r="L49" s="41">
        <f t="shared" si="2"/>
        <v>1885081</v>
      </c>
      <c r="M49" s="41">
        <f t="shared" si="2"/>
        <v>-82071</v>
      </c>
      <c r="N49" s="41">
        <f t="shared" si="2"/>
        <v>3847314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8362801</v>
      </c>
      <c r="X49" s="41">
        <f t="shared" si="2"/>
        <v>54458700</v>
      </c>
      <c r="Y49" s="41">
        <f t="shared" si="2"/>
        <v>-46095899</v>
      </c>
      <c r="Z49" s="42">
        <f>+IF(X49&lt;&gt;0,+(Y49/X49)*100,0)</f>
        <v>-84.643774089355787</v>
      </c>
      <c r="AA49" s="39">
        <f>+AA33-AA48</f>
        <v>108917400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50064495</v>
      </c>
      <c r="D52" s="48">
        <f t="shared" si="3"/>
        <v>0</v>
      </c>
      <c r="E52" s="49">
        <f t="shared" si="3"/>
        <v>108917400</v>
      </c>
      <c r="F52" s="50">
        <f t="shared" si="3"/>
        <v>108917400</v>
      </c>
      <c r="G52" s="50">
        <f t="shared" si="3"/>
        <v>-79546</v>
      </c>
      <c r="H52" s="50">
        <f t="shared" si="3"/>
        <v>2880148</v>
      </c>
      <c r="I52" s="50">
        <f t="shared" si="3"/>
        <v>1714885</v>
      </c>
      <c r="J52" s="50">
        <f t="shared" si="3"/>
        <v>4515487</v>
      </c>
      <c r="K52" s="50">
        <f t="shared" si="3"/>
        <v>2044304</v>
      </c>
      <c r="L52" s="50">
        <f t="shared" si="3"/>
        <v>1885081</v>
      </c>
      <c r="M52" s="50">
        <f t="shared" si="3"/>
        <v>-82071</v>
      </c>
      <c r="N52" s="50">
        <f t="shared" si="3"/>
        <v>3847314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8362801</v>
      </c>
      <c r="X52" s="50">
        <f t="shared" si="3"/>
        <v>54458700</v>
      </c>
      <c r="Y52" s="50">
        <f t="shared" si="3"/>
        <v>-46095899</v>
      </c>
      <c r="Z52" s="51">
        <f>+IF(X52&lt;&gt;0,+(Y52/X52)*100,0)</f>
        <v>-84.643774089355787</v>
      </c>
      <c r="AA52" s="48">
        <f>SUM(AA49:AA51)</f>
        <v>108917400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50064495</v>
      </c>
      <c r="D54" s="54">
        <f>+D52-D53</f>
        <v>0</v>
      </c>
      <c r="E54" s="55">
        <f t="shared" si="4"/>
        <v>108917400</v>
      </c>
      <c r="F54" s="56">
        <f t="shared" si="4"/>
        <v>108917400</v>
      </c>
      <c r="G54" s="56">
        <f t="shared" si="4"/>
        <v>-79546</v>
      </c>
      <c r="H54" s="56">
        <f t="shared" si="4"/>
        <v>2880148</v>
      </c>
      <c r="I54" s="56">
        <f t="shared" si="4"/>
        <v>1714885</v>
      </c>
      <c r="J54" s="56">
        <f t="shared" si="4"/>
        <v>4515487</v>
      </c>
      <c r="K54" s="56">
        <f t="shared" si="4"/>
        <v>2044304</v>
      </c>
      <c r="L54" s="56">
        <f t="shared" si="4"/>
        <v>1885081</v>
      </c>
      <c r="M54" s="56">
        <f t="shared" si="4"/>
        <v>-82071</v>
      </c>
      <c r="N54" s="56">
        <f t="shared" si="4"/>
        <v>3847314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8362801</v>
      </c>
      <c r="X54" s="56">
        <f t="shared" si="4"/>
        <v>54458700</v>
      </c>
      <c r="Y54" s="56">
        <f t="shared" si="4"/>
        <v>-46095899</v>
      </c>
      <c r="Z54" s="57">
        <f>+IF(X54&lt;&gt;0,+(Y54/X54)*100,0)</f>
        <v>-84.643774089355787</v>
      </c>
      <c r="AA54" s="54">
        <f>+AA52-AA53</f>
        <v>108917400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50064495</v>
      </c>
      <c r="D57" s="48">
        <f>SUM(D54:D56)</f>
        <v>0</v>
      </c>
      <c r="E57" s="49">
        <f t="shared" si="5"/>
        <v>108917400</v>
      </c>
      <c r="F57" s="50">
        <f t="shared" si="5"/>
        <v>108917400</v>
      </c>
      <c r="G57" s="50">
        <f t="shared" si="5"/>
        <v>-79546</v>
      </c>
      <c r="H57" s="50">
        <f t="shared" si="5"/>
        <v>2880148</v>
      </c>
      <c r="I57" s="50">
        <f t="shared" si="5"/>
        <v>1714885</v>
      </c>
      <c r="J57" s="50">
        <f t="shared" si="5"/>
        <v>4515487</v>
      </c>
      <c r="K57" s="50">
        <f t="shared" si="5"/>
        <v>2044304</v>
      </c>
      <c r="L57" s="50">
        <f t="shared" si="5"/>
        <v>1885081</v>
      </c>
      <c r="M57" s="50">
        <f t="shared" si="5"/>
        <v>-82071</v>
      </c>
      <c r="N57" s="50">
        <f t="shared" si="5"/>
        <v>3847314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8362801</v>
      </c>
      <c r="X57" s="50">
        <f t="shared" si="5"/>
        <v>54458700</v>
      </c>
      <c r="Y57" s="50">
        <f t="shared" si="5"/>
        <v>-46095899</v>
      </c>
      <c r="Z57" s="51">
        <f>+IF(X57&lt;&gt;0,+(Y57/X57)*100,0)</f>
        <v>-84.643774089355787</v>
      </c>
      <c r="AA57" s="48">
        <f>SUM(AA54:AA56)</f>
        <v>108917400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50064495</v>
      </c>
      <c r="D60" s="65">
        <f>SUM(D57:D59)</f>
        <v>0</v>
      </c>
      <c r="E60" s="66">
        <f t="shared" si="6"/>
        <v>108917400</v>
      </c>
      <c r="F60" s="67">
        <f t="shared" si="6"/>
        <v>108917400</v>
      </c>
      <c r="G60" s="67">
        <f t="shared" si="6"/>
        <v>-79546</v>
      </c>
      <c r="H60" s="67">
        <f t="shared" si="6"/>
        <v>2880148</v>
      </c>
      <c r="I60" s="67">
        <f t="shared" si="6"/>
        <v>1714885</v>
      </c>
      <c r="J60" s="67">
        <f t="shared" si="6"/>
        <v>4515487</v>
      </c>
      <c r="K60" s="67">
        <f t="shared" si="6"/>
        <v>2044304</v>
      </c>
      <c r="L60" s="67">
        <f t="shared" si="6"/>
        <v>1885081</v>
      </c>
      <c r="M60" s="67">
        <f t="shared" si="6"/>
        <v>-82071</v>
      </c>
      <c r="N60" s="67">
        <f t="shared" si="6"/>
        <v>3847314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8362801</v>
      </c>
      <c r="X60" s="67">
        <f t="shared" si="6"/>
        <v>54458700</v>
      </c>
      <c r="Y60" s="67">
        <f t="shared" si="6"/>
        <v>-46095899</v>
      </c>
      <c r="Z60" s="68">
        <f>+IF(X60&lt;&gt;0,+(Y60/X60)*100,0)</f>
        <v>-84.643774089355787</v>
      </c>
      <c r="AA60" s="65">
        <f>SUM(AA57:AA59)</f>
        <v>108917400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123592</v>
      </c>
      <c r="H8" s="22">
        <v>109568</v>
      </c>
      <c r="I8" s="22">
        <v>147000</v>
      </c>
      <c r="J8" s="22">
        <v>380160</v>
      </c>
      <c r="K8" s="22">
        <v>147000</v>
      </c>
      <c r="L8" s="22">
        <v>147000</v>
      </c>
      <c r="M8" s="22">
        <v>147350</v>
      </c>
      <c r="N8" s="22">
        <v>441350</v>
      </c>
      <c r="O8" s="22"/>
      <c r="P8" s="22"/>
      <c r="Q8" s="22"/>
      <c r="R8" s="22"/>
      <c r="S8" s="22"/>
      <c r="T8" s="22"/>
      <c r="U8" s="22"/>
      <c r="V8" s="22"/>
      <c r="W8" s="22">
        <v>821510</v>
      </c>
      <c r="X8" s="22"/>
      <c r="Y8" s="22">
        <v>821510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52044</v>
      </c>
      <c r="H27" s="22">
        <v>52241</v>
      </c>
      <c r="I27" s="22">
        <v>52417</v>
      </c>
      <c r="J27" s="22">
        <v>156702</v>
      </c>
      <c r="K27" s="22">
        <v>52853</v>
      </c>
      <c r="L27" s="22">
        <v>54428</v>
      </c>
      <c r="M27" s="22">
        <v>55601</v>
      </c>
      <c r="N27" s="22">
        <v>162882</v>
      </c>
      <c r="O27" s="22"/>
      <c r="P27" s="22"/>
      <c r="Q27" s="22"/>
      <c r="R27" s="22"/>
      <c r="S27" s="22"/>
      <c r="T27" s="22"/>
      <c r="U27" s="22"/>
      <c r="V27" s="22"/>
      <c r="W27" s="22">
        <v>319584</v>
      </c>
      <c r="X27" s="22"/>
      <c r="Y27" s="22">
        <v>319584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175636</v>
      </c>
      <c r="H33" s="31">
        <f t="shared" si="0"/>
        <v>161809</v>
      </c>
      <c r="I33" s="31">
        <f t="shared" si="0"/>
        <v>199417</v>
      </c>
      <c r="J33" s="31">
        <f t="shared" si="0"/>
        <v>536862</v>
      </c>
      <c r="K33" s="31">
        <f t="shared" si="0"/>
        <v>199853</v>
      </c>
      <c r="L33" s="31">
        <f t="shared" si="0"/>
        <v>201428</v>
      </c>
      <c r="M33" s="31">
        <f t="shared" si="0"/>
        <v>202951</v>
      </c>
      <c r="N33" s="31">
        <f t="shared" si="0"/>
        <v>604232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1141094</v>
      </c>
      <c r="X33" s="31">
        <f t="shared" si="0"/>
        <v>0</v>
      </c>
      <c r="Y33" s="31">
        <f t="shared" si="0"/>
        <v>1141094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175636</v>
      </c>
      <c r="H49" s="41">
        <f t="shared" si="2"/>
        <v>161809</v>
      </c>
      <c r="I49" s="41">
        <f t="shared" si="2"/>
        <v>199417</v>
      </c>
      <c r="J49" s="41">
        <f t="shared" si="2"/>
        <v>536862</v>
      </c>
      <c r="K49" s="41">
        <f t="shared" si="2"/>
        <v>199853</v>
      </c>
      <c r="L49" s="41">
        <f t="shared" si="2"/>
        <v>201428</v>
      </c>
      <c r="M49" s="41">
        <f t="shared" si="2"/>
        <v>202951</v>
      </c>
      <c r="N49" s="41">
        <f t="shared" si="2"/>
        <v>604232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1141094</v>
      </c>
      <c r="X49" s="41">
        <f t="shared" si="2"/>
        <v>0</v>
      </c>
      <c r="Y49" s="41">
        <f t="shared" si="2"/>
        <v>1141094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175636</v>
      </c>
      <c r="H52" s="50">
        <f t="shared" si="3"/>
        <v>161809</v>
      </c>
      <c r="I52" s="50">
        <f t="shared" si="3"/>
        <v>199417</v>
      </c>
      <c r="J52" s="50">
        <f t="shared" si="3"/>
        <v>536862</v>
      </c>
      <c r="K52" s="50">
        <f t="shared" si="3"/>
        <v>199853</v>
      </c>
      <c r="L52" s="50">
        <f t="shared" si="3"/>
        <v>201428</v>
      </c>
      <c r="M52" s="50">
        <f t="shared" si="3"/>
        <v>202951</v>
      </c>
      <c r="N52" s="50">
        <f t="shared" si="3"/>
        <v>604232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1141094</v>
      </c>
      <c r="X52" s="50">
        <f t="shared" si="3"/>
        <v>0</v>
      </c>
      <c r="Y52" s="50">
        <f t="shared" si="3"/>
        <v>1141094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175636</v>
      </c>
      <c r="H54" s="56">
        <f t="shared" si="4"/>
        <v>161809</v>
      </c>
      <c r="I54" s="56">
        <f t="shared" si="4"/>
        <v>199417</v>
      </c>
      <c r="J54" s="56">
        <f t="shared" si="4"/>
        <v>536862</v>
      </c>
      <c r="K54" s="56">
        <f t="shared" si="4"/>
        <v>199853</v>
      </c>
      <c r="L54" s="56">
        <f t="shared" si="4"/>
        <v>201428</v>
      </c>
      <c r="M54" s="56">
        <f t="shared" si="4"/>
        <v>202951</v>
      </c>
      <c r="N54" s="56">
        <f t="shared" si="4"/>
        <v>604232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1141094</v>
      </c>
      <c r="X54" s="56">
        <f t="shared" si="4"/>
        <v>0</v>
      </c>
      <c r="Y54" s="56">
        <f t="shared" si="4"/>
        <v>1141094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175636</v>
      </c>
      <c r="H57" s="50">
        <f t="shared" si="5"/>
        <v>161809</v>
      </c>
      <c r="I57" s="50">
        <f t="shared" si="5"/>
        <v>199417</v>
      </c>
      <c r="J57" s="50">
        <f t="shared" si="5"/>
        <v>536862</v>
      </c>
      <c r="K57" s="50">
        <f t="shared" si="5"/>
        <v>199853</v>
      </c>
      <c r="L57" s="50">
        <f t="shared" si="5"/>
        <v>201428</v>
      </c>
      <c r="M57" s="50">
        <f t="shared" si="5"/>
        <v>202951</v>
      </c>
      <c r="N57" s="50">
        <f t="shared" si="5"/>
        <v>604232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1141094</v>
      </c>
      <c r="X57" s="50">
        <f t="shared" si="5"/>
        <v>0</v>
      </c>
      <c r="Y57" s="50">
        <f t="shared" si="5"/>
        <v>1141094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175636</v>
      </c>
      <c r="H60" s="67">
        <f t="shared" si="6"/>
        <v>161809</v>
      </c>
      <c r="I60" s="67">
        <f t="shared" si="6"/>
        <v>199417</v>
      </c>
      <c r="J60" s="67">
        <f t="shared" si="6"/>
        <v>536862</v>
      </c>
      <c r="K60" s="67">
        <f t="shared" si="6"/>
        <v>199853</v>
      </c>
      <c r="L60" s="67">
        <f t="shared" si="6"/>
        <v>201428</v>
      </c>
      <c r="M60" s="67">
        <f t="shared" si="6"/>
        <v>202951</v>
      </c>
      <c r="N60" s="67">
        <f t="shared" si="6"/>
        <v>604232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1141094</v>
      </c>
      <c r="X60" s="67">
        <f t="shared" si="6"/>
        <v>0</v>
      </c>
      <c r="Y60" s="67">
        <f t="shared" si="6"/>
        <v>1141094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25827</v>
      </c>
      <c r="F8" s="22">
        <v>25827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12912</v>
      </c>
      <c r="Y8" s="22">
        <v>-12912</v>
      </c>
      <c r="Z8" s="23">
        <v>-100</v>
      </c>
      <c r="AA8" s="20">
        <v>25827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89640396</v>
      </c>
      <c r="D26" s="20"/>
      <c r="E26" s="21">
        <v>93427189</v>
      </c>
      <c r="F26" s="22">
        <v>93427189</v>
      </c>
      <c r="G26" s="22">
        <v>38927976</v>
      </c>
      <c r="H26" s="22"/>
      <c r="I26" s="22"/>
      <c r="J26" s="22">
        <v>38927976</v>
      </c>
      <c r="K26" s="22"/>
      <c r="L26" s="22"/>
      <c r="M26" s="22">
        <v>31107795</v>
      </c>
      <c r="N26" s="22">
        <v>31107795</v>
      </c>
      <c r="O26" s="22"/>
      <c r="P26" s="22"/>
      <c r="Q26" s="22"/>
      <c r="R26" s="22"/>
      <c r="S26" s="22"/>
      <c r="T26" s="22"/>
      <c r="U26" s="22"/>
      <c r="V26" s="22"/>
      <c r="W26" s="22">
        <v>70035771</v>
      </c>
      <c r="X26" s="22">
        <v>67140380</v>
      </c>
      <c r="Y26" s="22">
        <v>2895391</v>
      </c>
      <c r="Z26" s="23">
        <v>4.3124435697265939</v>
      </c>
      <c r="AA26" s="20">
        <v>93427189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89640396</v>
      </c>
      <c r="D33" s="29">
        <f t="shared" ref="D33:Y33" si="0">SUM(D6:D32)</f>
        <v>0</v>
      </c>
      <c r="E33" s="30">
        <f t="shared" si="0"/>
        <v>93453016</v>
      </c>
      <c r="F33" s="31">
        <f t="shared" si="0"/>
        <v>93453016</v>
      </c>
      <c r="G33" s="31">
        <f t="shared" si="0"/>
        <v>38927976</v>
      </c>
      <c r="H33" s="31">
        <f t="shared" si="0"/>
        <v>0</v>
      </c>
      <c r="I33" s="31">
        <f t="shared" si="0"/>
        <v>0</v>
      </c>
      <c r="J33" s="31">
        <f t="shared" si="0"/>
        <v>38927976</v>
      </c>
      <c r="K33" s="31">
        <f t="shared" si="0"/>
        <v>0</v>
      </c>
      <c r="L33" s="31">
        <f t="shared" si="0"/>
        <v>0</v>
      </c>
      <c r="M33" s="31">
        <f t="shared" si="0"/>
        <v>31107795</v>
      </c>
      <c r="N33" s="31">
        <f t="shared" si="0"/>
        <v>31107795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70035771</v>
      </c>
      <c r="X33" s="31">
        <f t="shared" si="0"/>
        <v>67153292</v>
      </c>
      <c r="Y33" s="31">
        <f t="shared" si="0"/>
        <v>2882479</v>
      </c>
      <c r="Z33" s="32">
        <f>+IF(X33&lt;&gt;0,+(Y33/X33)*100,0)</f>
        <v>4.2923867380917082</v>
      </c>
      <c r="AA33" s="29">
        <f>SUM(AA6:AA32)</f>
        <v>93453016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13885324</v>
      </c>
      <c r="D38" s="20"/>
      <c r="E38" s="21">
        <v>13000000</v>
      </c>
      <c r="F38" s="22">
        <v>13000000</v>
      </c>
      <c r="G38" s="22"/>
      <c r="H38" s="22"/>
      <c r="I38" s="22">
        <v>712980</v>
      </c>
      <c r="J38" s="22">
        <v>712980</v>
      </c>
      <c r="K38" s="22">
        <v>62115</v>
      </c>
      <c r="L38" s="22">
        <v>36335</v>
      </c>
      <c r="M38" s="22"/>
      <c r="N38" s="22">
        <v>98450</v>
      </c>
      <c r="O38" s="22"/>
      <c r="P38" s="22"/>
      <c r="Q38" s="22"/>
      <c r="R38" s="22"/>
      <c r="S38" s="22"/>
      <c r="T38" s="22"/>
      <c r="U38" s="22"/>
      <c r="V38" s="22"/>
      <c r="W38" s="22">
        <v>811430</v>
      </c>
      <c r="X38" s="22">
        <v>1781896</v>
      </c>
      <c r="Y38" s="22">
        <v>-970466</v>
      </c>
      <c r="Z38" s="23">
        <v>-54.462550002918242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10420043</v>
      </c>
      <c r="D40" s="20"/>
      <c r="E40" s="21">
        <v>42519</v>
      </c>
      <c r="F40" s="22">
        <v>42519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16113133</v>
      </c>
      <c r="D42" s="20"/>
      <c r="E42" s="21">
        <v>53369246</v>
      </c>
      <c r="F42" s="22">
        <v>53369246</v>
      </c>
      <c r="G42" s="22">
        <v>1544251</v>
      </c>
      <c r="H42" s="22"/>
      <c r="I42" s="22">
        <v>5818572</v>
      </c>
      <c r="J42" s="22">
        <v>7362823</v>
      </c>
      <c r="K42" s="22">
        <v>339000</v>
      </c>
      <c r="L42" s="22">
        <v>1723652</v>
      </c>
      <c r="M42" s="22">
        <v>1673629</v>
      </c>
      <c r="N42" s="22">
        <v>3736281</v>
      </c>
      <c r="O42" s="22"/>
      <c r="P42" s="22"/>
      <c r="Q42" s="22"/>
      <c r="R42" s="22"/>
      <c r="S42" s="22"/>
      <c r="T42" s="22"/>
      <c r="U42" s="22"/>
      <c r="V42" s="22"/>
      <c r="W42" s="22">
        <v>11099104</v>
      </c>
      <c r="X42" s="22">
        <v>17461829</v>
      </c>
      <c r="Y42" s="22">
        <v>-6362725</v>
      </c>
      <c r="Z42" s="23">
        <v>-36.43790693403308</v>
      </c>
      <c r="AA42" s="20">
        <v>53369246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40418500</v>
      </c>
      <c r="D48" s="29">
        <f t="shared" ref="D48:Y48" si="1">SUM(D35:D47)</f>
        <v>0</v>
      </c>
      <c r="E48" s="30">
        <f t="shared" si="1"/>
        <v>66411765</v>
      </c>
      <c r="F48" s="31">
        <f t="shared" si="1"/>
        <v>66411765</v>
      </c>
      <c r="G48" s="31">
        <f t="shared" si="1"/>
        <v>1544251</v>
      </c>
      <c r="H48" s="31">
        <f t="shared" si="1"/>
        <v>0</v>
      </c>
      <c r="I48" s="31">
        <f t="shared" si="1"/>
        <v>6531552</v>
      </c>
      <c r="J48" s="31">
        <f t="shared" si="1"/>
        <v>8075803</v>
      </c>
      <c r="K48" s="31">
        <f t="shared" si="1"/>
        <v>401115</v>
      </c>
      <c r="L48" s="31">
        <f t="shared" si="1"/>
        <v>1759987</v>
      </c>
      <c r="M48" s="31">
        <f t="shared" si="1"/>
        <v>1673629</v>
      </c>
      <c r="N48" s="31">
        <f t="shared" si="1"/>
        <v>3834731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11910534</v>
      </c>
      <c r="X48" s="31">
        <f t="shared" si="1"/>
        <v>19243725</v>
      </c>
      <c r="Y48" s="31">
        <f t="shared" si="1"/>
        <v>-7333191</v>
      </c>
      <c r="Z48" s="32">
        <f>+IF(X48&lt;&gt;0,+(Y48/X48)*100,0)</f>
        <v>-38.106920567613599</v>
      </c>
      <c r="AA48" s="29">
        <f>SUM(AA35:AA47)</f>
        <v>66411765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49221896</v>
      </c>
      <c r="D49" s="39">
        <f t="shared" si="2"/>
        <v>0</v>
      </c>
      <c r="E49" s="40">
        <f t="shared" si="2"/>
        <v>27041251</v>
      </c>
      <c r="F49" s="41">
        <f t="shared" si="2"/>
        <v>27041251</v>
      </c>
      <c r="G49" s="41">
        <f t="shared" si="2"/>
        <v>37383725</v>
      </c>
      <c r="H49" s="41">
        <f t="shared" si="2"/>
        <v>0</v>
      </c>
      <c r="I49" s="41">
        <f t="shared" si="2"/>
        <v>-6531552</v>
      </c>
      <c r="J49" s="41">
        <f t="shared" si="2"/>
        <v>30852173</v>
      </c>
      <c r="K49" s="41">
        <f t="shared" si="2"/>
        <v>-401115</v>
      </c>
      <c r="L49" s="41">
        <f t="shared" si="2"/>
        <v>-1759987</v>
      </c>
      <c r="M49" s="41">
        <f t="shared" si="2"/>
        <v>29434166</v>
      </c>
      <c r="N49" s="41">
        <f t="shared" si="2"/>
        <v>27273064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58125237</v>
      </c>
      <c r="X49" s="41">
        <f t="shared" si="2"/>
        <v>47909567</v>
      </c>
      <c r="Y49" s="41">
        <f t="shared" si="2"/>
        <v>10215670</v>
      </c>
      <c r="Z49" s="42">
        <f>+IF(X49&lt;&gt;0,+(Y49/X49)*100,0)</f>
        <v>21.322818467551585</v>
      </c>
      <c r="AA49" s="39">
        <f>+AA33-AA48</f>
        <v>27041251</v>
      </c>
    </row>
    <row r="50" spans="1:27" x14ac:dyDescent="0.25">
      <c r="A50" s="43" t="s">
        <v>75</v>
      </c>
      <c r="B50" s="15" t="s">
        <v>32</v>
      </c>
      <c r="C50" s="20">
        <v>75863701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125085597</v>
      </c>
      <c r="D52" s="48">
        <f t="shared" si="3"/>
        <v>0</v>
      </c>
      <c r="E52" s="49">
        <f t="shared" si="3"/>
        <v>27041251</v>
      </c>
      <c r="F52" s="50">
        <f t="shared" si="3"/>
        <v>27041251</v>
      </c>
      <c r="G52" s="50">
        <f t="shared" si="3"/>
        <v>37383725</v>
      </c>
      <c r="H52" s="50">
        <f t="shared" si="3"/>
        <v>0</v>
      </c>
      <c r="I52" s="50">
        <f t="shared" si="3"/>
        <v>-6531552</v>
      </c>
      <c r="J52" s="50">
        <f t="shared" si="3"/>
        <v>30852173</v>
      </c>
      <c r="K52" s="50">
        <f t="shared" si="3"/>
        <v>-401115</v>
      </c>
      <c r="L52" s="50">
        <f t="shared" si="3"/>
        <v>-1759987</v>
      </c>
      <c r="M52" s="50">
        <f t="shared" si="3"/>
        <v>29434166</v>
      </c>
      <c r="N52" s="50">
        <f t="shared" si="3"/>
        <v>27273064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58125237</v>
      </c>
      <c r="X52" s="50">
        <f t="shared" si="3"/>
        <v>47909567</v>
      </c>
      <c r="Y52" s="50">
        <f t="shared" si="3"/>
        <v>10215670</v>
      </c>
      <c r="Z52" s="51">
        <f>+IF(X52&lt;&gt;0,+(Y52/X52)*100,0)</f>
        <v>21.322818467551585</v>
      </c>
      <c r="AA52" s="48">
        <f>SUM(AA49:AA51)</f>
        <v>27041251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125085597</v>
      </c>
      <c r="D54" s="54">
        <f>+D52-D53</f>
        <v>0</v>
      </c>
      <c r="E54" s="55">
        <f t="shared" si="4"/>
        <v>27041251</v>
      </c>
      <c r="F54" s="56">
        <f t="shared" si="4"/>
        <v>27041251</v>
      </c>
      <c r="G54" s="56">
        <f t="shared" si="4"/>
        <v>37383725</v>
      </c>
      <c r="H54" s="56">
        <f t="shared" si="4"/>
        <v>0</v>
      </c>
      <c r="I54" s="56">
        <f t="shared" si="4"/>
        <v>-6531552</v>
      </c>
      <c r="J54" s="56">
        <f t="shared" si="4"/>
        <v>30852173</v>
      </c>
      <c r="K54" s="56">
        <f t="shared" si="4"/>
        <v>-401115</v>
      </c>
      <c r="L54" s="56">
        <f t="shared" si="4"/>
        <v>-1759987</v>
      </c>
      <c r="M54" s="56">
        <f t="shared" si="4"/>
        <v>29434166</v>
      </c>
      <c r="N54" s="56">
        <f t="shared" si="4"/>
        <v>27273064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58125237</v>
      </c>
      <c r="X54" s="56">
        <f t="shared" si="4"/>
        <v>47909567</v>
      </c>
      <c r="Y54" s="56">
        <f t="shared" si="4"/>
        <v>10215670</v>
      </c>
      <c r="Z54" s="57">
        <f>+IF(X54&lt;&gt;0,+(Y54/X54)*100,0)</f>
        <v>21.322818467551585</v>
      </c>
      <c r="AA54" s="54">
        <f>+AA52-AA53</f>
        <v>27041251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125085597</v>
      </c>
      <c r="D57" s="48">
        <f>SUM(D54:D56)</f>
        <v>0</v>
      </c>
      <c r="E57" s="49">
        <f t="shared" si="5"/>
        <v>27041251</v>
      </c>
      <c r="F57" s="50">
        <f t="shared" si="5"/>
        <v>27041251</v>
      </c>
      <c r="G57" s="50">
        <f t="shared" si="5"/>
        <v>37383725</v>
      </c>
      <c r="H57" s="50">
        <f t="shared" si="5"/>
        <v>0</v>
      </c>
      <c r="I57" s="50">
        <f t="shared" si="5"/>
        <v>-6531552</v>
      </c>
      <c r="J57" s="50">
        <f t="shared" si="5"/>
        <v>30852173</v>
      </c>
      <c r="K57" s="50">
        <f t="shared" si="5"/>
        <v>-401115</v>
      </c>
      <c r="L57" s="50">
        <f t="shared" si="5"/>
        <v>-1759987</v>
      </c>
      <c r="M57" s="50">
        <f t="shared" si="5"/>
        <v>29434166</v>
      </c>
      <c r="N57" s="50">
        <f t="shared" si="5"/>
        <v>27273064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58125237</v>
      </c>
      <c r="X57" s="50">
        <f t="shared" si="5"/>
        <v>47909567</v>
      </c>
      <c r="Y57" s="50">
        <f t="shared" si="5"/>
        <v>10215670</v>
      </c>
      <c r="Z57" s="51">
        <f>+IF(X57&lt;&gt;0,+(Y57/X57)*100,0)</f>
        <v>21.322818467551585</v>
      </c>
      <c r="AA57" s="48">
        <f>SUM(AA54:AA56)</f>
        <v>27041251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125085597</v>
      </c>
      <c r="D60" s="65">
        <f>SUM(D57:D59)</f>
        <v>0</v>
      </c>
      <c r="E60" s="66">
        <f t="shared" si="6"/>
        <v>27041251</v>
      </c>
      <c r="F60" s="67">
        <f t="shared" si="6"/>
        <v>27041251</v>
      </c>
      <c r="G60" s="67">
        <f t="shared" si="6"/>
        <v>37383725</v>
      </c>
      <c r="H60" s="67">
        <f t="shared" si="6"/>
        <v>0</v>
      </c>
      <c r="I60" s="67">
        <f t="shared" si="6"/>
        <v>-6531552</v>
      </c>
      <c r="J60" s="67">
        <f t="shared" si="6"/>
        <v>30852173</v>
      </c>
      <c r="K60" s="67">
        <f t="shared" si="6"/>
        <v>-401115</v>
      </c>
      <c r="L60" s="67">
        <f t="shared" si="6"/>
        <v>-1759987</v>
      </c>
      <c r="M60" s="67">
        <f t="shared" si="6"/>
        <v>29434166</v>
      </c>
      <c r="N60" s="67">
        <f t="shared" si="6"/>
        <v>27273064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58125237</v>
      </c>
      <c r="X60" s="67">
        <f t="shared" si="6"/>
        <v>47909567</v>
      </c>
      <c r="Y60" s="67">
        <f t="shared" si="6"/>
        <v>10215670</v>
      </c>
      <c r="Z60" s="68">
        <f>+IF(X60&lt;&gt;0,+(Y60/X60)*100,0)</f>
        <v>21.322818467551585</v>
      </c>
      <c r="AA60" s="65">
        <f>SUM(AA57:AA59)</f>
        <v>27041251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1591</v>
      </c>
      <c r="I8" s="22"/>
      <c r="J8" s="22">
        <v>1591</v>
      </c>
      <c r="K8" s="22">
        <v>2423</v>
      </c>
      <c r="L8" s="22"/>
      <c r="M8" s="22"/>
      <c r="N8" s="22">
        <v>2423</v>
      </c>
      <c r="O8" s="22"/>
      <c r="P8" s="22"/>
      <c r="Q8" s="22"/>
      <c r="R8" s="22"/>
      <c r="S8" s="22"/>
      <c r="T8" s="22"/>
      <c r="U8" s="22"/>
      <c r="V8" s="22"/>
      <c r="W8" s="22">
        <v>4014</v>
      </c>
      <c r="X8" s="22"/>
      <c r="Y8" s="22">
        <v>4014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19559</v>
      </c>
      <c r="H13" s="22">
        <v>19507</v>
      </c>
      <c r="I13" s="22">
        <v>19475</v>
      </c>
      <c r="J13" s="22">
        <v>58541</v>
      </c>
      <c r="K13" s="22">
        <v>19467</v>
      </c>
      <c r="L13" s="22">
        <v>19445</v>
      </c>
      <c r="M13" s="22">
        <v>19401</v>
      </c>
      <c r="N13" s="22">
        <v>58313</v>
      </c>
      <c r="O13" s="22"/>
      <c r="P13" s="22"/>
      <c r="Q13" s="22"/>
      <c r="R13" s="22"/>
      <c r="S13" s="22"/>
      <c r="T13" s="22"/>
      <c r="U13" s="22"/>
      <c r="V13" s="22"/>
      <c r="W13" s="22">
        <v>116854</v>
      </c>
      <c r="X13" s="22"/>
      <c r="Y13" s="22">
        <v>116854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19559</v>
      </c>
      <c r="H33" s="31">
        <f t="shared" si="0"/>
        <v>21098</v>
      </c>
      <c r="I33" s="31">
        <f t="shared" si="0"/>
        <v>19475</v>
      </c>
      <c r="J33" s="31">
        <f t="shared" si="0"/>
        <v>60132</v>
      </c>
      <c r="K33" s="31">
        <f t="shared" si="0"/>
        <v>21890</v>
      </c>
      <c r="L33" s="31">
        <f t="shared" si="0"/>
        <v>19445</v>
      </c>
      <c r="M33" s="31">
        <f t="shared" si="0"/>
        <v>19401</v>
      </c>
      <c r="N33" s="31">
        <f t="shared" si="0"/>
        <v>60736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120868</v>
      </c>
      <c r="X33" s="31">
        <f t="shared" si="0"/>
        <v>0</v>
      </c>
      <c r="Y33" s="31">
        <f t="shared" si="0"/>
        <v>120868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19559</v>
      </c>
      <c r="H49" s="41">
        <f t="shared" si="2"/>
        <v>21098</v>
      </c>
      <c r="I49" s="41">
        <f t="shared" si="2"/>
        <v>19475</v>
      </c>
      <c r="J49" s="41">
        <f t="shared" si="2"/>
        <v>60132</v>
      </c>
      <c r="K49" s="41">
        <f t="shared" si="2"/>
        <v>21890</v>
      </c>
      <c r="L49" s="41">
        <f t="shared" si="2"/>
        <v>19445</v>
      </c>
      <c r="M49" s="41">
        <f t="shared" si="2"/>
        <v>19401</v>
      </c>
      <c r="N49" s="41">
        <f t="shared" si="2"/>
        <v>60736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120868</v>
      </c>
      <c r="X49" s="41">
        <f t="shared" si="2"/>
        <v>0</v>
      </c>
      <c r="Y49" s="41">
        <f t="shared" si="2"/>
        <v>120868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19559</v>
      </c>
      <c r="H52" s="50">
        <f t="shared" si="3"/>
        <v>21098</v>
      </c>
      <c r="I52" s="50">
        <f t="shared" si="3"/>
        <v>19475</v>
      </c>
      <c r="J52" s="50">
        <f t="shared" si="3"/>
        <v>60132</v>
      </c>
      <c r="K52" s="50">
        <f t="shared" si="3"/>
        <v>21890</v>
      </c>
      <c r="L52" s="50">
        <f t="shared" si="3"/>
        <v>19445</v>
      </c>
      <c r="M52" s="50">
        <f t="shared" si="3"/>
        <v>19401</v>
      </c>
      <c r="N52" s="50">
        <f t="shared" si="3"/>
        <v>60736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120868</v>
      </c>
      <c r="X52" s="50">
        <f t="shared" si="3"/>
        <v>0</v>
      </c>
      <c r="Y52" s="50">
        <f t="shared" si="3"/>
        <v>120868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19559</v>
      </c>
      <c r="H54" s="56">
        <f t="shared" si="4"/>
        <v>21098</v>
      </c>
      <c r="I54" s="56">
        <f t="shared" si="4"/>
        <v>19475</v>
      </c>
      <c r="J54" s="56">
        <f t="shared" si="4"/>
        <v>60132</v>
      </c>
      <c r="K54" s="56">
        <f t="shared" si="4"/>
        <v>21890</v>
      </c>
      <c r="L54" s="56">
        <f t="shared" si="4"/>
        <v>19445</v>
      </c>
      <c r="M54" s="56">
        <f t="shared" si="4"/>
        <v>19401</v>
      </c>
      <c r="N54" s="56">
        <f t="shared" si="4"/>
        <v>60736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120868</v>
      </c>
      <c r="X54" s="56">
        <f t="shared" si="4"/>
        <v>0</v>
      </c>
      <c r="Y54" s="56">
        <f t="shared" si="4"/>
        <v>120868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19559</v>
      </c>
      <c r="H57" s="50">
        <f t="shared" si="5"/>
        <v>21098</v>
      </c>
      <c r="I57" s="50">
        <f t="shared" si="5"/>
        <v>19475</v>
      </c>
      <c r="J57" s="50">
        <f t="shared" si="5"/>
        <v>60132</v>
      </c>
      <c r="K57" s="50">
        <f t="shared" si="5"/>
        <v>21890</v>
      </c>
      <c r="L57" s="50">
        <f t="shared" si="5"/>
        <v>19445</v>
      </c>
      <c r="M57" s="50">
        <f t="shared" si="5"/>
        <v>19401</v>
      </c>
      <c r="N57" s="50">
        <f t="shared" si="5"/>
        <v>60736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120868</v>
      </c>
      <c r="X57" s="50">
        <f t="shared" si="5"/>
        <v>0</v>
      </c>
      <c r="Y57" s="50">
        <f t="shared" si="5"/>
        <v>120868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19559</v>
      </c>
      <c r="H60" s="67">
        <f t="shared" si="6"/>
        <v>21098</v>
      </c>
      <c r="I60" s="67">
        <f t="shared" si="6"/>
        <v>19475</v>
      </c>
      <c r="J60" s="67">
        <f t="shared" si="6"/>
        <v>60132</v>
      </c>
      <c r="K60" s="67">
        <f t="shared" si="6"/>
        <v>21890</v>
      </c>
      <c r="L60" s="67">
        <f t="shared" si="6"/>
        <v>19445</v>
      </c>
      <c r="M60" s="67">
        <f t="shared" si="6"/>
        <v>19401</v>
      </c>
      <c r="N60" s="67">
        <f t="shared" si="6"/>
        <v>60736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120868</v>
      </c>
      <c r="X60" s="67">
        <f t="shared" si="6"/>
        <v>0</v>
      </c>
      <c r="Y60" s="67">
        <f t="shared" si="6"/>
        <v>120868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/>
      <c r="P11" s="22"/>
      <c r="Q11" s="22"/>
      <c r="R11" s="22"/>
      <c r="S11" s="22"/>
      <c r="T11" s="22"/>
      <c r="U11" s="22"/>
      <c r="V11" s="22"/>
      <c r="W11" s="22">
        <v>128244</v>
      </c>
      <c r="X11" s="22">
        <v>182898</v>
      </c>
      <c r="Y11" s="22">
        <v>-54654</v>
      </c>
      <c r="Z11" s="23">
        <v>-29.882229439359641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365798</v>
      </c>
      <c r="F33" s="31">
        <f t="shared" si="0"/>
        <v>365798</v>
      </c>
      <c r="G33" s="31">
        <f t="shared" si="0"/>
        <v>23029</v>
      </c>
      <c r="H33" s="31">
        <f t="shared" si="0"/>
        <v>21720</v>
      </c>
      <c r="I33" s="31">
        <f t="shared" si="0"/>
        <v>21399</v>
      </c>
      <c r="J33" s="31">
        <f t="shared" si="0"/>
        <v>66148</v>
      </c>
      <c r="K33" s="31">
        <f t="shared" si="0"/>
        <v>20697</v>
      </c>
      <c r="L33" s="31">
        <f t="shared" si="0"/>
        <v>20677</v>
      </c>
      <c r="M33" s="31">
        <f t="shared" si="0"/>
        <v>20722</v>
      </c>
      <c r="N33" s="31">
        <f t="shared" si="0"/>
        <v>62096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128244</v>
      </c>
      <c r="X33" s="31">
        <f t="shared" si="0"/>
        <v>182898</v>
      </c>
      <c r="Y33" s="31">
        <f t="shared" si="0"/>
        <v>-54654</v>
      </c>
      <c r="Z33" s="32">
        <f>+IF(X33&lt;&gt;0,+(Y33/X33)*100,0)</f>
        <v>-29.882229439359641</v>
      </c>
      <c r="AA33" s="29">
        <f>SUM(AA6:AA32)</f>
        <v>365798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6661269</v>
      </c>
      <c r="D35" s="20"/>
      <c r="E35" s="21">
        <v>6427058</v>
      </c>
      <c r="F35" s="22">
        <v>6427058</v>
      </c>
      <c r="G35" s="22">
        <v>566638</v>
      </c>
      <c r="H35" s="22">
        <v>536257</v>
      </c>
      <c r="I35" s="22">
        <v>567463</v>
      </c>
      <c r="J35" s="22">
        <v>1670358</v>
      </c>
      <c r="K35" s="22">
        <v>561487</v>
      </c>
      <c r="L35" s="22">
        <v>530976</v>
      </c>
      <c r="M35" s="22">
        <v>566289</v>
      </c>
      <c r="N35" s="22">
        <v>1658752</v>
      </c>
      <c r="O35" s="22"/>
      <c r="P35" s="22"/>
      <c r="Q35" s="22"/>
      <c r="R35" s="22"/>
      <c r="S35" s="22"/>
      <c r="T35" s="22"/>
      <c r="U35" s="22"/>
      <c r="V35" s="22"/>
      <c r="W35" s="22">
        <v>3329110</v>
      </c>
      <c r="X35" s="22">
        <v>3213576</v>
      </c>
      <c r="Y35" s="22">
        <v>115534</v>
      </c>
      <c r="Z35" s="23">
        <v>3.5951849279432007</v>
      </c>
      <c r="AA35" s="20">
        <v>6427058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15530054</v>
      </c>
      <c r="D40" s="20"/>
      <c r="E40" s="21">
        <v>11571223</v>
      </c>
      <c r="F40" s="22">
        <v>11571223</v>
      </c>
      <c r="G40" s="22"/>
      <c r="H40" s="22"/>
      <c r="I40" s="22"/>
      <c r="J40" s="22"/>
      <c r="K40" s="22"/>
      <c r="L40" s="22"/>
      <c r="M40" s="22">
        <v>6107595</v>
      </c>
      <c r="N40" s="22">
        <v>6107595</v>
      </c>
      <c r="O40" s="22"/>
      <c r="P40" s="22"/>
      <c r="Q40" s="22"/>
      <c r="R40" s="22"/>
      <c r="S40" s="22"/>
      <c r="T40" s="22"/>
      <c r="U40" s="22"/>
      <c r="V40" s="22"/>
      <c r="W40" s="22">
        <v>6107595</v>
      </c>
      <c r="X40" s="22">
        <v>5785638</v>
      </c>
      <c r="Y40" s="22">
        <v>321957</v>
      </c>
      <c r="Z40" s="23">
        <v>5.5647622613098155</v>
      </c>
      <c r="AA40" s="20">
        <v>11571223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19272</v>
      </c>
      <c r="D42" s="20"/>
      <c r="E42" s="21"/>
      <c r="F42" s="22"/>
      <c r="G42" s="22">
        <v>4557</v>
      </c>
      <c r="H42" s="22">
        <v>1213</v>
      </c>
      <c r="I42" s="22">
        <v>1983</v>
      </c>
      <c r="J42" s="22">
        <v>7753</v>
      </c>
      <c r="K42" s="22">
        <v>1861</v>
      </c>
      <c r="L42" s="22">
        <v>1009</v>
      </c>
      <c r="M42" s="22">
        <v>1183</v>
      </c>
      <c r="N42" s="22">
        <v>4053</v>
      </c>
      <c r="O42" s="22"/>
      <c r="P42" s="22"/>
      <c r="Q42" s="22"/>
      <c r="R42" s="22"/>
      <c r="S42" s="22"/>
      <c r="T42" s="22"/>
      <c r="U42" s="22"/>
      <c r="V42" s="22"/>
      <c r="W42" s="22">
        <v>11806</v>
      </c>
      <c r="X42" s="22"/>
      <c r="Y42" s="22">
        <v>11806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187416</v>
      </c>
      <c r="D45" s="20"/>
      <c r="E45" s="21">
        <v>267085</v>
      </c>
      <c r="F45" s="22">
        <v>267085</v>
      </c>
      <c r="G45" s="22">
        <v>11961</v>
      </c>
      <c r="H45" s="22">
        <v>17567</v>
      </c>
      <c r="I45" s="22">
        <v>15540</v>
      </c>
      <c r="J45" s="22">
        <v>45068</v>
      </c>
      <c r="K45" s="22">
        <v>10105</v>
      </c>
      <c r="L45" s="22">
        <v>17572</v>
      </c>
      <c r="M45" s="22">
        <v>36963</v>
      </c>
      <c r="N45" s="22">
        <v>64640</v>
      </c>
      <c r="O45" s="22"/>
      <c r="P45" s="22"/>
      <c r="Q45" s="22"/>
      <c r="R45" s="22"/>
      <c r="S45" s="22"/>
      <c r="T45" s="22"/>
      <c r="U45" s="22"/>
      <c r="V45" s="22"/>
      <c r="W45" s="22">
        <v>109708</v>
      </c>
      <c r="X45" s="22">
        <v>133554</v>
      </c>
      <c r="Y45" s="22">
        <v>-23846</v>
      </c>
      <c r="Z45" s="23">
        <v>-17.85495005765458</v>
      </c>
      <c r="AA45" s="20">
        <v>267085</v>
      </c>
    </row>
    <row r="46" spans="1:27" x14ac:dyDescent="0.25">
      <c r="A46" s="19" t="s">
        <v>71</v>
      </c>
      <c r="B46" s="15" t="s">
        <v>32</v>
      </c>
      <c r="C46" s="20">
        <v>986997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23385008</v>
      </c>
      <c r="D48" s="29">
        <f t="shared" ref="D48:Y48" si="1">SUM(D35:D47)</f>
        <v>0</v>
      </c>
      <c r="E48" s="30">
        <f t="shared" si="1"/>
        <v>18265366</v>
      </c>
      <c r="F48" s="31">
        <f t="shared" si="1"/>
        <v>18265366</v>
      </c>
      <c r="G48" s="31">
        <f t="shared" si="1"/>
        <v>583156</v>
      </c>
      <c r="H48" s="31">
        <f t="shared" si="1"/>
        <v>555037</v>
      </c>
      <c r="I48" s="31">
        <f t="shared" si="1"/>
        <v>584986</v>
      </c>
      <c r="J48" s="31">
        <f t="shared" si="1"/>
        <v>1723179</v>
      </c>
      <c r="K48" s="31">
        <f t="shared" si="1"/>
        <v>573453</v>
      </c>
      <c r="L48" s="31">
        <f t="shared" si="1"/>
        <v>549557</v>
      </c>
      <c r="M48" s="31">
        <f t="shared" si="1"/>
        <v>6712030</v>
      </c>
      <c r="N48" s="31">
        <f t="shared" si="1"/>
        <v>7835040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9558219</v>
      </c>
      <c r="X48" s="31">
        <f t="shared" si="1"/>
        <v>9132768</v>
      </c>
      <c r="Y48" s="31">
        <f t="shared" si="1"/>
        <v>425451</v>
      </c>
      <c r="Z48" s="32">
        <f>+IF(X48&lt;&gt;0,+(Y48/X48)*100,0)</f>
        <v>4.6585109793657296</v>
      </c>
      <c r="AA48" s="29">
        <f>SUM(AA35:AA47)</f>
        <v>18265366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-23385008</v>
      </c>
      <c r="D49" s="39">
        <f t="shared" si="2"/>
        <v>0</v>
      </c>
      <c r="E49" s="40">
        <f t="shared" si="2"/>
        <v>-17899568</v>
      </c>
      <c r="F49" s="41">
        <f t="shared" si="2"/>
        <v>-17899568</v>
      </c>
      <c r="G49" s="41">
        <f t="shared" si="2"/>
        <v>-560127</v>
      </c>
      <c r="H49" s="41">
        <f t="shared" si="2"/>
        <v>-533317</v>
      </c>
      <c r="I49" s="41">
        <f t="shared" si="2"/>
        <v>-563587</v>
      </c>
      <c r="J49" s="41">
        <f t="shared" si="2"/>
        <v>-1657031</v>
      </c>
      <c r="K49" s="41">
        <f t="shared" si="2"/>
        <v>-552756</v>
      </c>
      <c r="L49" s="41">
        <f t="shared" si="2"/>
        <v>-528880</v>
      </c>
      <c r="M49" s="41">
        <f t="shared" si="2"/>
        <v>-6691308</v>
      </c>
      <c r="N49" s="41">
        <f t="shared" si="2"/>
        <v>-7772944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-9429975</v>
      </c>
      <c r="X49" s="41">
        <f t="shared" si="2"/>
        <v>-8949870</v>
      </c>
      <c r="Y49" s="41">
        <f t="shared" si="2"/>
        <v>-480105</v>
      </c>
      <c r="Z49" s="42">
        <f>+IF(X49&lt;&gt;0,+(Y49/X49)*100,0)</f>
        <v>5.3643795943404768</v>
      </c>
      <c r="AA49" s="39">
        <f>+AA33-AA48</f>
        <v>-17899568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1200596</v>
      </c>
      <c r="H50" s="22"/>
      <c r="I50" s="22"/>
      <c r="J50" s="22">
        <v>1200596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1200596</v>
      </c>
      <c r="X50" s="22"/>
      <c r="Y50" s="22">
        <v>1200596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-23385008</v>
      </c>
      <c r="D52" s="48">
        <f t="shared" si="3"/>
        <v>0</v>
      </c>
      <c r="E52" s="49">
        <f t="shared" si="3"/>
        <v>-17899568</v>
      </c>
      <c r="F52" s="50">
        <f t="shared" si="3"/>
        <v>-17899568</v>
      </c>
      <c r="G52" s="50">
        <f t="shared" si="3"/>
        <v>640469</v>
      </c>
      <c r="H52" s="50">
        <f t="shared" si="3"/>
        <v>-533317</v>
      </c>
      <c r="I52" s="50">
        <f t="shared" si="3"/>
        <v>-563587</v>
      </c>
      <c r="J52" s="50">
        <f t="shared" si="3"/>
        <v>-456435</v>
      </c>
      <c r="K52" s="50">
        <f t="shared" si="3"/>
        <v>-552756</v>
      </c>
      <c r="L52" s="50">
        <f t="shared" si="3"/>
        <v>-528880</v>
      </c>
      <c r="M52" s="50">
        <f t="shared" si="3"/>
        <v>-6691308</v>
      </c>
      <c r="N52" s="50">
        <f t="shared" si="3"/>
        <v>-7772944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-8229379</v>
      </c>
      <c r="X52" s="50">
        <f t="shared" si="3"/>
        <v>-8949870</v>
      </c>
      <c r="Y52" s="50">
        <f t="shared" si="3"/>
        <v>720491</v>
      </c>
      <c r="Z52" s="51">
        <f>+IF(X52&lt;&gt;0,+(Y52/X52)*100,0)</f>
        <v>-8.0502957026191435</v>
      </c>
      <c r="AA52" s="48">
        <f>SUM(AA49:AA51)</f>
        <v>-17899568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-23385008</v>
      </c>
      <c r="D54" s="54">
        <f>+D52-D53</f>
        <v>0</v>
      </c>
      <c r="E54" s="55">
        <f t="shared" si="4"/>
        <v>-17899568</v>
      </c>
      <c r="F54" s="56">
        <f t="shared" si="4"/>
        <v>-17899568</v>
      </c>
      <c r="G54" s="56">
        <f t="shared" si="4"/>
        <v>640469</v>
      </c>
      <c r="H54" s="56">
        <f t="shared" si="4"/>
        <v>-533317</v>
      </c>
      <c r="I54" s="56">
        <f t="shared" si="4"/>
        <v>-563587</v>
      </c>
      <c r="J54" s="56">
        <f t="shared" si="4"/>
        <v>-456435</v>
      </c>
      <c r="K54" s="56">
        <f t="shared" si="4"/>
        <v>-552756</v>
      </c>
      <c r="L54" s="56">
        <f t="shared" si="4"/>
        <v>-528880</v>
      </c>
      <c r="M54" s="56">
        <f t="shared" si="4"/>
        <v>-6691308</v>
      </c>
      <c r="N54" s="56">
        <f t="shared" si="4"/>
        <v>-7772944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-8229379</v>
      </c>
      <c r="X54" s="56">
        <f t="shared" si="4"/>
        <v>-8949870</v>
      </c>
      <c r="Y54" s="56">
        <f t="shared" si="4"/>
        <v>720491</v>
      </c>
      <c r="Z54" s="57">
        <f>+IF(X54&lt;&gt;0,+(Y54/X54)*100,0)</f>
        <v>-8.0502957026191435</v>
      </c>
      <c r="AA54" s="54">
        <f>+AA52-AA53</f>
        <v>-17899568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-23385008</v>
      </c>
      <c r="D57" s="48">
        <f>SUM(D54:D56)</f>
        <v>0</v>
      </c>
      <c r="E57" s="49">
        <f t="shared" si="5"/>
        <v>-17899568</v>
      </c>
      <c r="F57" s="50">
        <f t="shared" si="5"/>
        <v>-17899568</v>
      </c>
      <c r="G57" s="50">
        <f t="shared" si="5"/>
        <v>640469</v>
      </c>
      <c r="H57" s="50">
        <f t="shared" si="5"/>
        <v>-533317</v>
      </c>
      <c r="I57" s="50">
        <f t="shared" si="5"/>
        <v>-563587</v>
      </c>
      <c r="J57" s="50">
        <f t="shared" si="5"/>
        <v>-456435</v>
      </c>
      <c r="K57" s="50">
        <f t="shared" si="5"/>
        <v>-552756</v>
      </c>
      <c r="L57" s="50">
        <f t="shared" si="5"/>
        <v>-528880</v>
      </c>
      <c r="M57" s="50">
        <f t="shared" si="5"/>
        <v>-6691308</v>
      </c>
      <c r="N57" s="50">
        <f t="shared" si="5"/>
        <v>-7772944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-8229379</v>
      </c>
      <c r="X57" s="50">
        <f t="shared" si="5"/>
        <v>-8949870</v>
      </c>
      <c r="Y57" s="50">
        <f t="shared" si="5"/>
        <v>720491</v>
      </c>
      <c r="Z57" s="51">
        <f>+IF(X57&lt;&gt;0,+(Y57/X57)*100,0)</f>
        <v>-8.0502957026191435</v>
      </c>
      <c r="AA57" s="48">
        <f>SUM(AA54:AA56)</f>
        <v>-17899568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-23385008</v>
      </c>
      <c r="D60" s="65">
        <f>SUM(D57:D59)</f>
        <v>0</v>
      </c>
      <c r="E60" s="66">
        <f t="shared" si="6"/>
        <v>-17899568</v>
      </c>
      <c r="F60" s="67">
        <f t="shared" si="6"/>
        <v>-17899568</v>
      </c>
      <c r="G60" s="67">
        <f t="shared" si="6"/>
        <v>640469</v>
      </c>
      <c r="H60" s="67">
        <f t="shared" si="6"/>
        <v>-533317</v>
      </c>
      <c r="I60" s="67">
        <f t="shared" si="6"/>
        <v>-563587</v>
      </c>
      <c r="J60" s="67">
        <f t="shared" si="6"/>
        <v>-456435</v>
      </c>
      <c r="K60" s="67">
        <f t="shared" si="6"/>
        <v>-552756</v>
      </c>
      <c r="L60" s="67">
        <f t="shared" si="6"/>
        <v>-528880</v>
      </c>
      <c r="M60" s="67">
        <f t="shared" si="6"/>
        <v>-6691308</v>
      </c>
      <c r="N60" s="67">
        <f t="shared" si="6"/>
        <v>-7772944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-8229379</v>
      </c>
      <c r="X60" s="67">
        <f t="shared" si="6"/>
        <v>-8949870</v>
      </c>
      <c r="Y60" s="67">
        <f t="shared" si="6"/>
        <v>720491</v>
      </c>
      <c r="Z60" s="68">
        <f>+IF(X60&lt;&gt;0,+(Y60/X60)*100,0)</f>
        <v>-8.0502957026191435</v>
      </c>
      <c r="AA60" s="65">
        <f>SUM(AA57:AA59)</f>
        <v>-17899568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188545500</v>
      </c>
      <c r="D8" s="20"/>
      <c r="E8" s="21">
        <v>165527365</v>
      </c>
      <c r="F8" s="22">
        <v>165527365</v>
      </c>
      <c r="G8" s="22">
        <v>15383561</v>
      </c>
      <c r="H8" s="22">
        <v>15979270</v>
      </c>
      <c r="I8" s="22">
        <v>15471870</v>
      </c>
      <c r="J8" s="22">
        <v>46834701</v>
      </c>
      <c r="K8" s="22">
        <v>16550249</v>
      </c>
      <c r="L8" s="22">
        <v>16329857</v>
      </c>
      <c r="M8" s="22">
        <v>15580229</v>
      </c>
      <c r="N8" s="22">
        <v>48460335</v>
      </c>
      <c r="O8" s="22"/>
      <c r="P8" s="22"/>
      <c r="Q8" s="22"/>
      <c r="R8" s="22"/>
      <c r="S8" s="22"/>
      <c r="T8" s="22"/>
      <c r="U8" s="22"/>
      <c r="V8" s="22"/>
      <c r="W8" s="22">
        <v>95295036</v>
      </c>
      <c r="X8" s="22">
        <v>82763898</v>
      </c>
      <c r="Y8" s="22">
        <v>12531138</v>
      </c>
      <c r="Z8" s="23">
        <v>15.140826257361633</v>
      </c>
      <c r="AA8" s="20">
        <v>165527365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14857772</v>
      </c>
      <c r="D13" s="20"/>
      <c r="E13" s="21">
        <v>10680938</v>
      </c>
      <c r="F13" s="22">
        <v>10680938</v>
      </c>
      <c r="G13" s="22">
        <v>1171737</v>
      </c>
      <c r="H13" s="22">
        <v>1190974</v>
      </c>
      <c r="I13" s="22">
        <v>1197164</v>
      </c>
      <c r="J13" s="22">
        <v>3559875</v>
      </c>
      <c r="K13" s="22">
        <v>1194771</v>
      </c>
      <c r="L13" s="22">
        <v>1193732</v>
      </c>
      <c r="M13" s="22">
        <v>1169835</v>
      </c>
      <c r="N13" s="22">
        <v>3558338</v>
      </c>
      <c r="O13" s="22"/>
      <c r="P13" s="22"/>
      <c r="Q13" s="22"/>
      <c r="R13" s="22"/>
      <c r="S13" s="22"/>
      <c r="T13" s="22"/>
      <c r="U13" s="22"/>
      <c r="V13" s="22"/>
      <c r="W13" s="22">
        <v>7118213</v>
      </c>
      <c r="X13" s="22">
        <v>5340468</v>
      </c>
      <c r="Y13" s="22">
        <v>1777745</v>
      </c>
      <c r="Z13" s="23">
        <v>33.288187477202378</v>
      </c>
      <c r="AA13" s="20">
        <v>10680938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602</v>
      </c>
      <c r="F20" s="22">
        <v>602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300</v>
      </c>
      <c r="Y20" s="22">
        <v>-300</v>
      </c>
      <c r="Z20" s="18">
        <v>-100</v>
      </c>
      <c r="AA20" s="20">
        <v>602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18990304</v>
      </c>
      <c r="D26" s="20"/>
      <c r="E26" s="21">
        <v>36444435</v>
      </c>
      <c r="F26" s="22">
        <v>36444435</v>
      </c>
      <c r="G26" s="22">
        <v>599777</v>
      </c>
      <c r="H26" s="22">
        <v>1127000</v>
      </c>
      <c r="I26" s="22">
        <v>879528</v>
      </c>
      <c r="J26" s="22">
        <v>2606305</v>
      </c>
      <c r="K26" s="22"/>
      <c r="L26" s="22">
        <v>4008451</v>
      </c>
      <c r="M26" s="22">
        <v>5809645</v>
      </c>
      <c r="N26" s="22">
        <v>9818096</v>
      </c>
      <c r="O26" s="22"/>
      <c r="P26" s="22"/>
      <c r="Q26" s="22"/>
      <c r="R26" s="22"/>
      <c r="S26" s="22"/>
      <c r="T26" s="22"/>
      <c r="U26" s="22"/>
      <c r="V26" s="22"/>
      <c r="W26" s="22">
        <v>12424401</v>
      </c>
      <c r="X26" s="22">
        <v>18222216</v>
      </c>
      <c r="Y26" s="22">
        <v>-5797815</v>
      </c>
      <c r="Z26" s="23">
        <v>-31.817288303464299</v>
      </c>
      <c r="AA26" s="20">
        <v>36444435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222393576</v>
      </c>
      <c r="D33" s="29">
        <f t="shared" ref="D33:Y33" si="0">SUM(D6:D32)</f>
        <v>0</v>
      </c>
      <c r="E33" s="30">
        <f t="shared" si="0"/>
        <v>212653340</v>
      </c>
      <c r="F33" s="31">
        <f t="shared" si="0"/>
        <v>212653340</v>
      </c>
      <c r="G33" s="31">
        <f t="shared" si="0"/>
        <v>17155075</v>
      </c>
      <c r="H33" s="31">
        <f t="shared" si="0"/>
        <v>18297244</v>
      </c>
      <c r="I33" s="31">
        <f t="shared" si="0"/>
        <v>17548562</v>
      </c>
      <c r="J33" s="31">
        <f t="shared" si="0"/>
        <v>53000881</v>
      </c>
      <c r="K33" s="31">
        <f t="shared" si="0"/>
        <v>17745020</v>
      </c>
      <c r="L33" s="31">
        <f t="shared" si="0"/>
        <v>21532040</v>
      </c>
      <c r="M33" s="31">
        <f t="shared" si="0"/>
        <v>22559709</v>
      </c>
      <c r="N33" s="31">
        <f t="shared" si="0"/>
        <v>61836769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114837650</v>
      </c>
      <c r="X33" s="31">
        <f t="shared" si="0"/>
        <v>106326882</v>
      </c>
      <c r="Y33" s="31">
        <f t="shared" si="0"/>
        <v>8510768</v>
      </c>
      <c r="Z33" s="32">
        <f>+IF(X33&lt;&gt;0,+(Y33/X33)*100,0)</f>
        <v>8.0043426835369811</v>
      </c>
      <c r="AA33" s="29">
        <f>SUM(AA6:AA32)</f>
        <v>212653340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43083841</v>
      </c>
      <c r="D35" s="20"/>
      <c r="E35" s="21">
        <v>51281159</v>
      </c>
      <c r="F35" s="22">
        <v>51281159</v>
      </c>
      <c r="G35" s="22">
        <v>3860324</v>
      </c>
      <c r="H35" s="22">
        <v>4189470</v>
      </c>
      <c r="I35" s="22">
        <v>3707809</v>
      </c>
      <c r="J35" s="22">
        <v>11757603</v>
      </c>
      <c r="K35" s="22">
        <v>4004106</v>
      </c>
      <c r="L35" s="22">
        <v>3977344</v>
      </c>
      <c r="M35" s="22">
        <v>3868554</v>
      </c>
      <c r="N35" s="22">
        <v>11850004</v>
      </c>
      <c r="O35" s="22"/>
      <c r="P35" s="22"/>
      <c r="Q35" s="22"/>
      <c r="R35" s="22"/>
      <c r="S35" s="22"/>
      <c r="T35" s="22"/>
      <c r="U35" s="22"/>
      <c r="V35" s="22"/>
      <c r="W35" s="22">
        <v>23607607</v>
      </c>
      <c r="X35" s="22">
        <v>25640586</v>
      </c>
      <c r="Y35" s="22">
        <v>-2032979</v>
      </c>
      <c r="Z35" s="23">
        <v>-7.9287540464168806</v>
      </c>
      <c r="AA35" s="20">
        <v>51281159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602353</v>
      </c>
      <c r="D38" s="20"/>
      <c r="E38" s="21">
        <v>47108</v>
      </c>
      <c r="F38" s="22">
        <v>47108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23556</v>
      </c>
      <c r="Y38" s="22">
        <v>-23556</v>
      </c>
      <c r="Z38" s="23">
        <v>-100</v>
      </c>
      <c r="AA38" s="20">
        <v>47108</v>
      </c>
    </row>
    <row r="39" spans="1:27" x14ac:dyDescent="0.25">
      <c r="A39" s="19" t="s">
        <v>65</v>
      </c>
      <c r="B39" s="15" t="s">
        <v>32</v>
      </c>
      <c r="C39" s="20">
        <v>5034261</v>
      </c>
      <c r="D39" s="20"/>
      <c r="E39" s="21">
        <v>17795850</v>
      </c>
      <c r="F39" s="22">
        <v>17795850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8897934</v>
      </c>
      <c r="Y39" s="22">
        <v>-8897934</v>
      </c>
      <c r="Z39" s="23">
        <v>-100</v>
      </c>
      <c r="AA39" s="20">
        <v>17795850</v>
      </c>
    </row>
    <row r="40" spans="1:27" x14ac:dyDescent="0.25">
      <c r="A40" s="19" t="s">
        <v>66</v>
      </c>
      <c r="B40" s="15" t="s">
        <v>32</v>
      </c>
      <c r="C40" s="20">
        <v>42941148</v>
      </c>
      <c r="D40" s="20"/>
      <c r="E40" s="21">
        <v>14670593</v>
      </c>
      <c r="F40" s="22">
        <v>14670593</v>
      </c>
      <c r="G40" s="22">
        <v>3099578</v>
      </c>
      <c r="H40" s="22">
        <v>3379095</v>
      </c>
      <c r="I40" s="22">
        <v>3134850</v>
      </c>
      <c r="J40" s="22">
        <v>9613523</v>
      </c>
      <c r="K40" s="22">
        <v>3239336</v>
      </c>
      <c r="L40" s="22">
        <v>3134675</v>
      </c>
      <c r="M40" s="22">
        <v>2503942</v>
      </c>
      <c r="N40" s="22">
        <v>8877953</v>
      </c>
      <c r="O40" s="22"/>
      <c r="P40" s="22"/>
      <c r="Q40" s="22"/>
      <c r="R40" s="22"/>
      <c r="S40" s="22"/>
      <c r="T40" s="22"/>
      <c r="U40" s="22"/>
      <c r="V40" s="22"/>
      <c r="W40" s="22">
        <v>18491476</v>
      </c>
      <c r="X40" s="22">
        <v>7335300</v>
      </c>
      <c r="Y40" s="22">
        <v>11156176</v>
      </c>
      <c r="Z40" s="23">
        <v>152.08888525350019</v>
      </c>
      <c r="AA40" s="20">
        <v>14670593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55303397</v>
      </c>
      <c r="D42" s="20"/>
      <c r="E42" s="21">
        <v>55616059</v>
      </c>
      <c r="F42" s="22">
        <v>55616059</v>
      </c>
      <c r="G42" s="22">
        <v>384000</v>
      </c>
      <c r="H42" s="22">
        <v>1381167</v>
      </c>
      <c r="I42" s="22">
        <v>5057345</v>
      </c>
      <c r="J42" s="22">
        <v>6822512</v>
      </c>
      <c r="K42" s="22">
        <v>4088730</v>
      </c>
      <c r="L42" s="22">
        <v>6922562</v>
      </c>
      <c r="M42" s="22">
        <v>7316816</v>
      </c>
      <c r="N42" s="22">
        <v>18328108</v>
      </c>
      <c r="O42" s="22"/>
      <c r="P42" s="22"/>
      <c r="Q42" s="22"/>
      <c r="R42" s="22"/>
      <c r="S42" s="22"/>
      <c r="T42" s="22"/>
      <c r="U42" s="22"/>
      <c r="V42" s="22"/>
      <c r="W42" s="22">
        <v>25150620</v>
      </c>
      <c r="X42" s="22">
        <v>27808032</v>
      </c>
      <c r="Y42" s="22">
        <v>-2657412</v>
      </c>
      <c r="Z42" s="23">
        <v>-9.5562749640103988</v>
      </c>
      <c r="AA42" s="20">
        <v>55616059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571056</v>
      </c>
      <c r="L44" s="22">
        <v>389775</v>
      </c>
      <c r="M44" s="22">
        <v>-960830</v>
      </c>
      <c r="N44" s="22">
        <v>1</v>
      </c>
      <c r="O44" s="22"/>
      <c r="P44" s="22"/>
      <c r="Q44" s="22"/>
      <c r="R44" s="22"/>
      <c r="S44" s="22"/>
      <c r="T44" s="22"/>
      <c r="U44" s="22"/>
      <c r="V44" s="22"/>
      <c r="W44" s="22">
        <v>1</v>
      </c>
      <c r="X44" s="22"/>
      <c r="Y44" s="22">
        <v>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456015</v>
      </c>
      <c r="D45" s="20"/>
      <c r="E45" s="21">
        <v>1163821</v>
      </c>
      <c r="F45" s="22">
        <v>1163821</v>
      </c>
      <c r="G45" s="22">
        <v>455069</v>
      </c>
      <c r="H45" s="22">
        <v>9932</v>
      </c>
      <c r="I45" s="22">
        <v>31257</v>
      </c>
      <c r="J45" s="22">
        <v>496258</v>
      </c>
      <c r="K45" s="22">
        <v>153350</v>
      </c>
      <c r="L45" s="22">
        <v>14323</v>
      </c>
      <c r="M45" s="22">
        <v>244561</v>
      </c>
      <c r="N45" s="22">
        <v>412234</v>
      </c>
      <c r="O45" s="22"/>
      <c r="P45" s="22"/>
      <c r="Q45" s="22"/>
      <c r="R45" s="22"/>
      <c r="S45" s="22"/>
      <c r="T45" s="22"/>
      <c r="U45" s="22"/>
      <c r="V45" s="22"/>
      <c r="W45" s="22">
        <v>908492</v>
      </c>
      <c r="X45" s="22">
        <v>581904</v>
      </c>
      <c r="Y45" s="22">
        <v>326588</v>
      </c>
      <c r="Z45" s="23">
        <v>56.124034204954768</v>
      </c>
      <c r="AA45" s="20">
        <v>1163821</v>
      </c>
    </row>
    <row r="46" spans="1:27" x14ac:dyDescent="0.25">
      <c r="A46" s="19" t="s">
        <v>71</v>
      </c>
      <c r="B46" s="15" t="s">
        <v>32</v>
      </c>
      <c r="C46" s="20">
        <v>928551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148349566</v>
      </c>
      <c r="D48" s="29">
        <f t="shared" ref="D48:Y48" si="1">SUM(D35:D47)</f>
        <v>0</v>
      </c>
      <c r="E48" s="30">
        <f t="shared" si="1"/>
        <v>140574590</v>
      </c>
      <c r="F48" s="31">
        <f t="shared" si="1"/>
        <v>140574590</v>
      </c>
      <c r="G48" s="31">
        <f t="shared" si="1"/>
        <v>7798971</v>
      </c>
      <c r="H48" s="31">
        <f t="shared" si="1"/>
        <v>8959664</v>
      </c>
      <c r="I48" s="31">
        <f t="shared" si="1"/>
        <v>11931261</v>
      </c>
      <c r="J48" s="31">
        <f t="shared" si="1"/>
        <v>28689896</v>
      </c>
      <c r="K48" s="31">
        <f t="shared" si="1"/>
        <v>12056578</v>
      </c>
      <c r="L48" s="31">
        <f t="shared" si="1"/>
        <v>14438679</v>
      </c>
      <c r="M48" s="31">
        <f t="shared" si="1"/>
        <v>12973043</v>
      </c>
      <c r="N48" s="31">
        <f t="shared" si="1"/>
        <v>39468300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68158196</v>
      </c>
      <c r="X48" s="31">
        <f t="shared" si="1"/>
        <v>70287312</v>
      </c>
      <c r="Y48" s="31">
        <f t="shared" si="1"/>
        <v>-2129116</v>
      </c>
      <c r="Z48" s="32">
        <f>+IF(X48&lt;&gt;0,+(Y48/X48)*100,0)</f>
        <v>-3.0291612232944685</v>
      </c>
      <c r="AA48" s="29">
        <f>SUM(AA35:AA47)</f>
        <v>140574590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74044010</v>
      </c>
      <c r="D49" s="39">
        <f t="shared" si="2"/>
        <v>0</v>
      </c>
      <c r="E49" s="40">
        <f t="shared" si="2"/>
        <v>72078750</v>
      </c>
      <c r="F49" s="41">
        <f t="shared" si="2"/>
        <v>72078750</v>
      </c>
      <c r="G49" s="41">
        <f t="shared" si="2"/>
        <v>9356104</v>
      </c>
      <c r="H49" s="41">
        <f t="shared" si="2"/>
        <v>9337580</v>
      </c>
      <c r="I49" s="41">
        <f t="shared" si="2"/>
        <v>5617301</v>
      </c>
      <c r="J49" s="41">
        <f t="shared" si="2"/>
        <v>24310985</v>
      </c>
      <c r="K49" s="41">
        <f t="shared" si="2"/>
        <v>5688442</v>
      </c>
      <c r="L49" s="41">
        <f t="shared" si="2"/>
        <v>7093361</v>
      </c>
      <c r="M49" s="41">
        <f t="shared" si="2"/>
        <v>9586666</v>
      </c>
      <c r="N49" s="41">
        <f t="shared" si="2"/>
        <v>22368469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46679454</v>
      </c>
      <c r="X49" s="41">
        <f t="shared" si="2"/>
        <v>36039570</v>
      </c>
      <c r="Y49" s="41">
        <f t="shared" si="2"/>
        <v>10639884</v>
      </c>
      <c r="Z49" s="42">
        <f>+IF(X49&lt;&gt;0,+(Y49/X49)*100,0)</f>
        <v>29.522782874490456</v>
      </c>
      <c r="AA49" s="39">
        <f>+AA33-AA48</f>
        <v>72078750</v>
      </c>
    </row>
    <row r="50" spans="1:27" x14ac:dyDescent="0.25">
      <c r="A50" s="43" t="s">
        <v>75</v>
      </c>
      <c r="B50" s="15" t="s">
        <v>32</v>
      </c>
      <c r="C50" s="20">
        <v>81414999</v>
      </c>
      <c r="D50" s="20"/>
      <c r="E50" s="21">
        <v>81580529</v>
      </c>
      <c r="F50" s="22">
        <v>81580529</v>
      </c>
      <c r="G50" s="22">
        <v>3845479</v>
      </c>
      <c r="H50" s="22">
        <v>7690873</v>
      </c>
      <c r="I50" s="22">
        <v>7491408</v>
      </c>
      <c r="J50" s="22">
        <v>19027760</v>
      </c>
      <c r="K50" s="22">
        <v>13950504</v>
      </c>
      <c r="L50" s="22">
        <v>3058160</v>
      </c>
      <c r="M50" s="22">
        <v>11365649</v>
      </c>
      <c r="N50" s="22">
        <v>28374313</v>
      </c>
      <c r="O50" s="22"/>
      <c r="P50" s="22"/>
      <c r="Q50" s="22"/>
      <c r="R50" s="22"/>
      <c r="S50" s="22"/>
      <c r="T50" s="22"/>
      <c r="U50" s="22"/>
      <c r="V50" s="22"/>
      <c r="W50" s="22">
        <v>47402073</v>
      </c>
      <c r="X50" s="22">
        <v>40790262</v>
      </c>
      <c r="Y50" s="22">
        <v>6611811</v>
      </c>
      <c r="Z50" s="23">
        <v>16.209287893272172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155459009</v>
      </c>
      <c r="D52" s="48">
        <f t="shared" si="3"/>
        <v>0</v>
      </c>
      <c r="E52" s="49">
        <f t="shared" si="3"/>
        <v>153659279</v>
      </c>
      <c r="F52" s="50">
        <f t="shared" si="3"/>
        <v>153659279</v>
      </c>
      <c r="G52" s="50">
        <f t="shared" si="3"/>
        <v>13201583</v>
      </c>
      <c r="H52" s="50">
        <f t="shared" si="3"/>
        <v>17028453</v>
      </c>
      <c r="I52" s="50">
        <f t="shared" si="3"/>
        <v>13108709</v>
      </c>
      <c r="J52" s="50">
        <f t="shared" si="3"/>
        <v>43338745</v>
      </c>
      <c r="K52" s="50">
        <f t="shared" si="3"/>
        <v>19638946</v>
      </c>
      <c r="L52" s="50">
        <f t="shared" si="3"/>
        <v>10151521</v>
      </c>
      <c r="M52" s="50">
        <f t="shared" si="3"/>
        <v>20952315</v>
      </c>
      <c r="N52" s="50">
        <f t="shared" si="3"/>
        <v>50742782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94081527</v>
      </c>
      <c r="X52" s="50">
        <f t="shared" si="3"/>
        <v>76829832</v>
      </c>
      <c r="Y52" s="50">
        <f t="shared" si="3"/>
        <v>17251695</v>
      </c>
      <c r="Z52" s="51">
        <f>+IF(X52&lt;&gt;0,+(Y52/X52)*100,0)</f>
        <v>22.454422391552281</v>
      </c>
      <c r="AA52" s="48">
        <f>SUM(AA49:AA51)</f>
        <v>153659279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155459009</v>
      </c>
      <c r="D54" s="54">
        <f>+D52-D53</f>
        <v>0</v>
      </c>
      <c r="E54" s="55">
        <f t="shared" si="4"/>
        <v>153659279</v>
      </c>
      <c r="F54" s="56">
        <f t="shared" si="4"/>
        <v>153659279</v>
      </c>
      <c r="G54" s="56">
        <f t="shared" si="4"/>
        <v>13201583</v>
      </c>
      <c r="H54" s="56">
        <f t="shared" si="4"/>
        <v>17028453</v>
      </c>
      <c r="I54" s="56">
        <f t="shared" si="4"/>
        <v>13108709</v>
      </c>
      <c r="J54" s="56">
        <f t="shared" si="4"/>
        <v>43338745</v>
      </c>
      <c r="K54" s="56">
        <f t="shared" si="4"/>
        <v>19638946</v>
      </c>
      <c r="L54" s="56">
        <f t="shared" si="4"/>
        <v>10151521</v>
      </c>
      <c r="M54" s="56">
        <f t="shared" si="4"/>
        <v>20952315</v>
      </c>
      <c r="N54" s="56">
        <f t="shared" si="4"/>
        <v>50742782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94081527</v>
      </c>
      <c r="X54" s="56">
        <f t="shared" si="4"/>
        <v>76829832</v>
      </c>
      <c r="Y54" s="56">
        <f t="shared" si="4"/>
        <v>17251695</v>
      </c>
      <c r="Z54" s="57">
        <f>+IF(X54&lt;&gt;0,+(Y54/X54)*100,0)</f>
        <v>22.454422391552281</v>
      </c>
      <c r="AA54" s="54">
        <f>+AA52-AA53</f>
        <v>153659279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155459009</v>
      </c>
      <c r="D57" s="48">
        <f>SUM(D54:D56)</f>
        <v>0</v>
      </c>
      <c r="E57" s="49">
        <f t="shared" si="5"/>
        <v>153659279</v>
      </c>
      <c r="F57" s="50">
        <f t="shared" si="5"/>
        <v>153659279</v>
      </c>
      <c r="G57" s="50">
        <f t="shared" si="5"/>
        <v>13201583</v>
      </c>
      <c r="H57" s="50">
        <f t="shared" si="5"/>
        <v>17028453</v>
      </c>
      <c r="I57" s="50">
        <f t="shared" si="5"/>
        <v>13108709</v>
      </c>
      <c r="J57" s="50">
        <f t="shared" si="5"/>
        <v>43338745</v>
      </c>
      <c r="K57" s="50">
        <f t="shared" si="5"/>
        <v>19638946</v>
      </c>
      <c r="L57" s="50">
        <f t="shared" si="5"/>
        <v>10151521</v>
      </c>
      <c r="M57" s="50">
        <f t="shared" si="5"/>
        <v>20952315</v>
      </c>
      <c r="N57" s="50">
        <f t="shared" si="5"/>
        <v>50742782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94081527</v>
      </c>
      <c r="X57" s="50">
        <f t="shared" si="5"/>
        <v>76829832</v>
      </c>
      <c r="Y57" s="50">
        <f t="shared" si="5"/>
        <v>17251695</v>
      </c>
      <c r="Z57" s="51">
        <f>+IF(X57&lt;&gt;0,+(Y57/X57)*100,0)</f>
        <v>22.454422391552281</v>
      </c>
      <c r="AA57" s="48">
        <f>SUM(AA54:AA56)</f>
        <v>153659279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155459009</v>
      </c>
      <c r="D60" s="65">
        <f>SUM(D57:D59)</f>
        <v>0</v>
      </c>
      <c r="E60" s="66">
        <f t="shared" si="6"/>
        <v>153659279</v>
      </c>
      <c r="F60" s="67">
        <f t="shared" si="6"/>
        <v>153659279</v>
      </c>
      <c r="G60" s="67">
        <f t="shared" si="6"/>
        <v>13201583</v>
      </c>
      <c r="H60" s="67">
        <f t="shared" si="6"/>
        <v>17028453</v>
      </c>
      <c r="I60" s="67">
        <f t="shared" si="6"/>
        <v>13108709</v>
      </c>
      <c r="J60" s="67">
        <f t="shared" si="6"/>
        <v>43338745</v>
      </c>
      <c r="K60" s="67">
        <f t="shared" si="6"/>
        <v>19638946</v>
      </c>
      <c r="L60" s="67">
        <f t="shared" si="6"/>
        <v>10151521</v>
      </c>
      <c r="M60" s="67">
        <f t="shared" si="6"/>
        <v>20952315</v>
      </c>
      <c r="N60" s="67">
        <f t="shared" si="6"/>
        <v>50742782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94081527</v>
      </c>
      <c r="X60" s="67">
        <f t="shared" si="6"/>
        <v>76829832</v>
      </c>
      <c r="Y60" s="67">
        <f t="shared" si="6"/>
        <v>17251695</v>
      </c>
      <c r="Z60" s="68">
        <f>+IF(X60&lt;&gt;0,+(Y60/X60)*100,0)</f>
        <v>22.454422391552281</v>
      </c>
      <c r="AA60" s="65">
        <f>SUM(AA57:AA59)</f>
        <v>153659279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2398160</v>
      </c>
      <c r="D40" s="20"/>
      <c r="E40" s="21">
        <v>2560000</v>
      </c>
      <c r="F40" s="22">
        <v>2560000</v>
      </c>
      <c r="G40" s="22">
        <v>180055</v>
      </c>
      <c r="H40" s="22">
        <v>189474</v>
      </c>
      <c r="I40" s="22">
        <v>178804</v>
      </c>
      <c r="J40" s="22">
        <v>548333</v>
      </c>
      <c r="K40" s="22">
        <v>184765</v>
      </c>
      <c r="L40" s="22">
        <v>178804</v>
      </c>
      <c r="M40" s="22">
        <v>189166</v>
      </c>
      <c r="N40" s="22">
        <v>552735</v>
      </c>
      <c r="O40" s="22"/>
      <c r="P40" s="22"/>
      <c r="Q40" s="22"/>
      <c r="R40" s="22"/>
      <c r="S40" s="22"/>
      <c r="T40" s="22"/>
      <c r="U40" s="22"/>
      <c r="V40" s="22"/>
      <c r="W40" s="22">
        <v>1101068</v>
      </c>
      <c r="X40" s="22">
        <v>1279998</v>
      </c>
      <c r="Y40" s="22">
        <v>-178930</v>
      </c>
      <c r="Z40" s="23">
        <v>-13.978928092075144</v>
      </c>
      <c r="AA40" s="20">
        <v>2560000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17531394</v>
      </c>
      <c r="D42" s="20"/>
      <c r="E42" s="21">
        <v>32492000</v>
      </c>
      <c r="F42" s="22">
        <v>32492000</v>
      </c>
      <c r="G42" s="22">
        <v>3825277</v>
      </c>
      <c r="H42" s="22"/>
      <c r="I42" s="22"/>
      <c r="J42" s="22">
        <v>3825277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3825277</v>
      </c>
      <c r="X42" s="22">
        <v>12968562</v>
      </c>
      <c r="Y42" s="22">
        <v>-9143285</v>
      </c>
      <c r="Z42" s="23">
        <v>-70.503460599563766</v>
      </c>
      <c r="AA42" s="20">
        <v>32492000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451937</v>
      </c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109002</v>
      </c>
      <c r="Y46" s="22">
        <v>-109002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20381491</v>
      </c>
      <c r="D48" s="29">
        <f t="shared" ref="D48:Y48" si="1">SUM(D35:D47)</f>
        <v>0</v>
      </c>
      <c r="E48" s="30">
        <f t="shared" si="1"/>
        <v>35270000</v>
      </c>
      <c r="F48" s="31">
        <f t="shared" si="1"/>
        <v>35270000</v>
      </c>
      <c r="G48" s="31">
        <f t="shared" si="1"/>
        <v>4005332</v>
      </c>
      <c r="H48" s="31">
        <f t="shared" si="1"/>
        <v>189474</v>
      </c>
      <c r="I48" s="31">
        <f t="shared" si="1"/>
        <v>178804</v>
      </c>
      <c r="J48" s="31">
        <f t="shared" si="1"/>
        <v>4373610</v>
      </c>
      <c r="K48" s="31">
        <f t="shared" si="1"/>
        <v>184765</v>
      </c>
      <c r="L48" s="31">
        <f t="shared" si="1"/>
        <v>178804</v>
      </c>
      <c r="M48" s="31">
        <f t="shared" si="1"/>
        <v>189166</v>
      </c>
      <c r="N48" s="31">
        <f t="shared" si="1"/>
        <v>552735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4926345</v>
      </c>
      <c r="X48" s="31">
        <f t="shared" si="1"/>
        <v>14357562</v>
      </c>
      <c r="Y48" s="31">
        <f t="shared" si="1"/>
        <v>-9431217</v>
      </c>
      <c r="Z48" s="32">
        <f>+IF(X48&lt;&gt;0,+(Y48/X48)*100,0)</f>
        <v>-65.688150954876605</v>
      </c>
      <c r="AA48" s="29">
        <f>SUM(AA35:AA47)</f>
        <v>35270000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-10281491</v>
      </c>
      <c r="D49" s="39">
        <f t="shared" si="2"/>
        <v>0</v>
      </c>
      <c r="E49" s="40">
        <f t="shared" si="2"/>
        <v>-35270000</v>
      </c>
      <c r="F49" s="41">
        <f t="shared" si="2"/>
        <v>-35270000</v>
      </c>
      <c r="G49" s="41">
        <f t="shared" si="2"/>
        <v>-4005332</v>
      </c>
      <c r="H49" s="41">
        <f t="shared" si="2"/>
        <v>-189474</v>
      </c>
      <c r="I49" s="41">
        <f t="shared" si="2"/>
        <v>-178804</v>
      </c>
      <c r="J49" s="41">
        <f t="shared" si="2"/>
        <v>-4373610</v>
      </c>
      <c r="K49" s="41">
        <f t="shared" si="2"/>
        <v>-184765</v>
      </c>
      <c r="L49" s="41">
        <f t="shared" si="2"/>
        <v>-178804</v>
      </c>
      <c r="M49" s="41">
        <f t="shared" si="2"/>
        <v>-189166</v>
      </c>
      <c r="N49" s="41">
        <f t="shared" si="2"/>
        <v>-552735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-4926345</v>
      </c>
      <c r="X49" s="41">
        <f t="shared" si="2"/>
        <v>-14357562</v>
      </c>
      <c r="Y49" s="41">
        <f t="shared" si="2"/>
        <v>9431217</v>
      </c>
      <c r="Z49" s="42">
        <f>+IF(X49&lt;&gt;0,+(Y49/X49)*100,0)</f>
        <v>-65.688150954876605</v>
      </c>
      <c r="AA49" s="39">
        <f>+AA33-AA48</f>
        <v>-35270000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-10281491</v>
      </c>
      <c r="D52" s="48">
        <f t="shared" si="3"/>
        <v>0</v>
      </c>
      <c r="E52" s="49">
        <f t="shared" si="3"/>
        <v>-35270000</v>
      </c>
      <c r="F52" s="50">
        <f t="shared" si="3"/>
        <v>-35270000</v>
      </c>
      <c r="G52" s="50">
        <f t="shared" si="3"/>
        <v>-4005332</v>
      </c>
      <c r="H52" s="50">
        <f t="shared" si="3"/>
        <v>-189474</v>
      </c>
      <c r="I52" s="50">
        <f t="shared" si="3"/>
        <v>-178804</v>
      </c>
      <c r="J52" s="50">
        <f t="shared" si="3"/>
        <v>-4373610</v>
      </c>
      <c r="K52" s="50">
        <f t="shared" si="3"/>
        <v>-184765</v>
      </c>
      <c r="L52" s="50">
        <f t="shared" si="3"/>
        <v>-178804</v>
      </c>
      <c r="M52" s="50">
        <f t="shared" si="3"/>
        <v>-189166</v>
      </c>
      <c r="N52" s="50">
        <f t="shared" si="3"/>
        <v>-552735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-4926345</v>
      </c>
      <c r="X52" s="50">
        <f t="shared" si="3"/>
        <v>-14357562</v>
      </c>
      <c r="Y52" s="50">
        <f t="shared" si="3"/>
        <v>9431217</v>
      </c>
      <c r="Z52" s="51">
        <f>+IF(X52&lt;&gt;0,+(Y52/X52)*100,0)</f>
        <v>-65.688150954876605</v>
      </c>
      <c r="AA52" s="48">
        <f>SUM(AA49:AA51)</f>
        <v>-35270000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-10281491</v>
      </c>
      <c r="D54" s="54">
        <f>+D52-D53</f>
        <v>0</v>
      </c>
      <c r="E54" s="55">
        <f t="shared" si="4"/>
        <v>-35270000</v>
      </c>
      <c r="F54" s="56">
        <f t="shared" si="4"/>
        <v>-35270000</v>
      </c>
      <c r="G54" s="56">
        <f t="shared" si="4"/>
        <v>-4005332</v>
      </c>
      <c r="H54" s="56">
        <f t="shared" si="4"/>
        <v>-189474</v>
      </c>
      <c r="I54" s="56">
        <f t="shared" si="4"/>
        <v>-178804</v>
      </c>
      <c r="J54" s="56">
        <f t="shared" si="4"/>
        <v>-4373610</v>
      </c>
      <c r="K54" s="56">
        <f t="shared" si="4"/>
        <v>-184765</v>
      </c>
      <c r="L54" s="56">
        <f t="shared" si="4"/>
        <v>-178804</v>
      </c>
      <c r="M54" s="56">
        <f t="shared" si="4"/>
        <v>-189166</v>
      </c>
      <c r="N54" s="56">
        <f t="shared" si="4"/>
        <v>-552735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-4926345</v>
      </c>
      <c r="X54" s="56">
        <f t="shared" si="4"/>
        <v>-14357562</v>
      </c>
      <c r="Y54" s="56">
        <f t="shared" si="4"/>
        <v>9431217</v>
      </c>
      <c r="Z54" s="57">
        <f>+IF(X54&lt;&gt;0,+(Y54/X54)*100,0)</f>
        <v>-65.688150954876605</v>
      </c>
      <c r="AA54" s="54">
        <f>+AA52-AA53</f>
        <v>-35270000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-10281491</v>
      </c>
      <c r="D57" s="48">
        <f>SUM(D54:D56)</f>
        <v>0</v>
      </c>
      <c r="E57" s="49">
        <f t="shared" si="5"/>
        <v>-35270000</v>
      </c>
      <c r="F57" s="50">
        <f t="shared" si="5"/>
        <v>-35270000</v>
      </c>
      <c r="G57" s="50">
        <f t="shared" si="5"/>
        <v>-4005332</v>
      </c>
      <c r="H57" s="50">
        <f t="shared" si="5"/>
        <v>-189474</v>
      </c>
      <c r="I57" s="50">
        <f t="shared" si="5"/>
        <v>-178804</v>
      </c>
      <c r="J57" s="50">
        <f t="shared" si="5"/>
        <v>-4373610</v>
      </c>
      <c r="K57" s="50">
        <f t="shared" si="5"/>
        <v>-184765</v>
      </c>
      <c r="L57" s="50">
        <f t="shared" si="5"/>
        <v>-178804</v>
      </c>
      <c r="M57" s="50">
        <f t="shared" si="5"/>
        <v>-189166</v>
      </c>
      <c r="N57" s="50">
        <f t="shared" si="5"/>
        <v>-552735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-4926345</v>
      </c>
      <c r="X57" s="50">
        <f t="shared" si="5"/>
        <v>-14357562</v>
      </c>
      <c r="Y57" s="50">
        <f t="shared" si="5"/>
        <v>9431217</v>
      </c>
      <c r="Z57" s="51">
        <f>+IF(X57&lt;&gt;0,+(Y57/X57)*100,0)</f>
        <v>-65.688150954876605</v>
      </c>
      <c r="AA57" s="48">
        <f>SUM(AA54:AA56)</f>
        <v>-35270000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-10281491</v>
      </c>
      <c r="D60" s="65">
        <f>SUM(D57:D59)</f>
        <v>0</v>
      </c>
      <c r="E60" s="66">
        <f t="shared" si="6"/>
        <v>-35270000</v>
      </c>
      <c r="F60" s="67">
        <f t="shared" si="6"/>
        <v>-35270000</v>
      </c>
      <c r="G60" s="67">
        <f t="shared" si="6"/>
        <v>-4005332</v>
      </c>
      <c r="H60" s="67">
        <f t="shared" si="6"/>
        <v>-189474</v>
      </c>
      <c r="I60" s="67">
        <f t="shared" si="6"/>
        <v>-178804</v>
      </c>
      <c r="J60" s="67">
        <f t="shared" si="6"/>
        <v>-4373610</v>
      </c>
      <c r="K60" s="67">
        <f t="shared" si="6"/>
        <v>-184765</v>
      </c>
      <c r="L60" s="67">
        <f t="shared" si="6"/>
        <v>-178804</v>
      </c>
      <c r="M60" s="67">
        <f t="shared" si="6"/>
        <v>-189166</v>
      </c>
      <c r="N60" s="67">
        <f t="shared" si="6"/>
        <v>-552735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-4926345</v>
      </c>
      <c r="X60" s="67">
        <f t="shared" si="6"/>
        <v>-14357562</v>
      </c>
      <c r="Y60" s="67">
        <f t="shared" si="6"/>
        <v>9431217</v>
      </c>
      <c r="Z60" s="68">
        <f>+IF(X60&lt;&gt;0,+(Y60/X60)*100,0)</f>
        <v>-65.688150954876605</v>
      </c>
      <c r="AA60" s="65">
        <f>SUM(AA57:AA59)</f>
        <v>-35270000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31220414</v>
      </c>
      <c r="D8" s="20"/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>
        <v>2597673</v>
      </c>
      <c r="L8" s="22">
        <v>2623396</v>
      </c>
      <c r="M8" s="22">
        <v>2539604</v>
      </c>
      <c r="N8" s="22">
        <v>7760673</v>
      </c>
      <c r="O8" s="22"/>
      <c r="P8" s="22"/>
      <c r="Q8" s="22"/>
      <c r="R8" s="22"/>
      <c r="S8" s="22"/>
      <c r="T8" s="22"/>
      <c r="U8" s="22"/>
      <c r="V8" s="22"/>
      <c r="W8" s="22">
        <v>15343568</v>
      </c>
      <c r="X8" s="22">
        <v>16639116</v>
      </c>
      <c r="Y8" s="22">
        <v>-1295548</v>
      </c>
      <c r="Z8" s="23">
        <v>-7.7861588319956416</v>
      </c>
      <c r="AA8" s="20">
        <v>33278230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31220414</v>
      </c>
      <c r="D33" s="29">
        <f t="shared" ref="D33:Y33" si="0">SUM(D6:D32)</f>
        <v>0</v>
      </c>
      <c r="E33" s="30">
        <f t="shared" si="0"/>
        <v>33278230</v>
      </c>
      <c r="F33" s="31">
        <f t="shared" si="0"/>
        <v>33278230</v>
      </c>
      <c r="G33" s="31">
        <f t="shared" si="0"/>
        <v>2699399</v>
      </c>
      <c r="H33" s="31">
        <f t="shared" si="0"/>
        <v>2436021</v>
      </c>
      <c r="I33" s="31">
        <f t="shared" si="0"/>
        <v>2447475</v>
      </c>
      <c r="J33" s="31">
        <f t="shared" si="0"/>
        <v>7582895</v>
      </c>
      <c r="K33" s="31">
        <f t="shared" si="0"/>
        <v>2597673</v>
      </c>
      <c r="L33" s="31">
        <f t="shared" si="0"/>
        <v>2623396</v>
      </c>
      <c r="M33" s="31">
        <f t="shared" si="0"/>
        <v>2539604</v>
      </c>
      <c r="N33" s="31">
        <f t="shared" si="0"/>
        <v>7760673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15343568</v>
      </c>
      <c r="X33" s="31">
        <f t="shared" si="0"/>
        <v>16639116</v>
      </c>
      <c r="Y33" s="31">
        <f t="shared" si="0"/>
        <v>-1295548</v>
      </c>
      <c r="Z33" s="32">
        <f>+IF(X33&lt;&gt;0,+(Y33/X33)*100,0)</f>
        <v>-7.7861588319956416</v>
      </c>
      <c r="AA33" s="29">
        <f>SUM(AA6:AA32)</f>
        <v>33278230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18655197</v>
      </c>
      <c r="D35" s="20"/>
      <c r="E35" s="21">
        <v>16652517</v>
      </c>
      <c r="F35" s="22">
        <v>16652517</v>
      </c>
      <c r="G35" s="22">
        <v>1674275</v>
      </c>
      <c r="H35" s="22">
        <v>1642035</v>
      </c>
      <c r="I35" s="22">
        <v>1534375</v>
      </c>
      <c r="J35" s="22">
        <v>4850685</v>
      </c>
      <c r="K35" s="22">
        <v>1532485</v>
      </c>
      <c r="L35" s="22">
        <v>1511392</v>
      </c>
      <c r="M35" s="22">
        <v>1539506</v>
      </c>
      <c r="N35" s="22">
        <v>4583383</v>
      </c>
      <c r="O35" s="22"/>
      <c r="P35" s="22"/>
      <c r="Q35" s="22"/>
      <c r="R35" s="22"/>
      <c r="S35" s="22"/>
      <c r="T35" s="22"/>
      <c r="U35" s="22"/>
      <c r="V35" s="22"/>
      <c r="W35" s="22">
        <v>9434068</v>
      </c>
      <c r="X35" s="22">
        <v>8326260</v>
      </c>
      <c r="Y35" s="22">
        <v>1107808</v>
      </c>
      <c r="Z35" s="23">
        <v>13.304989274896531</v>
      </c>
      <c r="AA35" s="20">
        <v>16652517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1855051</v>
      </c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1551102</v>
      </c>
      <c r="Y39" s="22">
        <v>-1551102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11794243</v>
      </c>
      <c r="D41" s="20"/>
      <c r="E41" s="21">
        <v>5996640</v>
      </c>
      <c r="F41" s="22">
        <v>5996640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2998320</v>
      </c>
      <c r="Y41" s="22">
        <v>-2998320</v>
      </c>
      <c r="Z41" s="23">
        <v>-100</v>
      </c>
      <c r="AA41" s="20">
        <v>5996640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32304491</v>
      </c>
      <c r="D48" s="29">
        <f t="shared" ref="D48:Y48" si="1">SUM(D35:D47)</f>
        <v>0</v>
      </c>
      <c r="E48" s="30">
        <f t="shared" si="1"/>
        <v>26751361</v>
      </c>
      <c r="F48" s="31">
        <f t="shared" si="1"/>
        <v>26751361</v>
      </c>
      <c r="G48" s="31">
        <f t="shared" si="1"/>
        <v>1674275</v>
      </c>
      <c r="H48" s="31">
        <f t="shared" si="1"/>
        <v>1642035</v>
      </c>
      <c r="I48" s="31">
        <f t="shared" si="1"/>
        <v>1534375</v>
      </c>
      <c r="J48" s="31">
        <f t="shared" si="1"/>
        <v>4850685</v>
      </c>
      <c r="K48" s="31">
        <f t="shared" si="1"/>
        <v>1532485</v>
      </c>
      <c r="L48" s="31">
        <f t="shared" si="1"/>
        <v>1511392</v>
      </c>
      <c r="M48" s="31">
        <f t="shared" si="1"/>
        <v>1539506</v>
      </c>
      <c r="N48" s="31">
        <f t="shared" si="1"/>
        <v>4583383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9434068</v>
      </c>
      <c r="X48" s="31">
        <f t="shared" si="1"/>
        <v>13375680</v>
      </c>
      <c r="Y48" s="31">
        <f t="shared" si="1"/>
        <v>-3941612</v>
      </c>
      <c r="Z48" s="32">
        <f>+IF(X48&lt;&gt;0,+(Y48/X48)*100,0)</f>
        <v>-29.468498050192586</v>
      </c>
      <c r="AA48" s="29">
        <f>SUM(AA35:AA47)</f>
        <v>26751361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-1084077</v>
      </c>
      <c r="D49" s="39">
        <f t="shared" si="2"/>
        <v>0</v>
      </c>
      <c r="E49" s="40">
        <f t="shared" si="2"/>
        <v>6526869</v>
      </c>
      <c r="F49" s="41">
        <f t="shared" si="2"/>
        <v>6526869</v>
      </c>
      <c r="G49" s="41">
        <f t="shared" si="2"/>
        <v>1025124</v>
      </c>
      <c r="H49" s="41">
        <f t="shared" si="2"/>
        <v>793986</v>
      </c>
      <c r="I49" s="41">
        <f t="shared" si="2"/>
        <v>913100</v>
      </c>
      <c r="J49" s="41">
        <f t="shared" si="2"/>
        <v>2732210</v>
      </c>
      <c r="K49" s="41">
        <f t="shared" si="2"/>
        <v>1065188</v>
      </c>
      <c r="L49" s="41">
        <f t="shared" si="2"/>
        <v>1112004</v>
      </c>
      <c r="M49" s="41">
        <f t="shared" si="2"/>
        <v>1000098</v>
      </c>
      <c r="N49" s="41">
        <f t="shared" si="2"/>
        <v>3177290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5909500</v>
      </c>
      <c r="X49" s="41">
        <f t="shared" si="2"/>
        <v>3263436</v>
      </c>
      <c r="Y49" s="41">
        <f t="shared" si="2"/>
        <v>2646064</v>
      </c>
      <c r="Z49" s="42">
        <f>+IF(X49&lt;&gt;0,+(Y49/X49)*100,0)</f>
        <v>81.082147773083335</v>
      </c>
      <c r="AA49" s="39">
        <f>+AA33-AA48</f>
        <v>6526869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-1084077</v>
      </c>
      <c r="D52" s="48">
        <f t="shared" si="3"/>
        <v>0</v>
      </c>
      <c r="E52" s="49">
        <f t="shared" si="3"/>
        <v>6526869</v>
      </c>
      <c r="F52" s="50">
        <f t="shared" si="3"/>
        <v>6526869</v>
      </c>
      <c r="G52" s="50">
        <f t="shared" si="3"/>
        <v>1025124</v>
      </c>
      <c r="H52" s="50">
        <f t="shared" si="3"/>
        <v>793986</v>
      </c>
      <c r="I52" s="50">
        <f t="shared" si="3"/>
        <v>913100</v>
      </c>
      <c r="J52" s="50">
        <f t="shared" si="3"/>
        <v>2732210</v>
      </c>
      <c r="K52" s="50">
        <f t="shared" si="3"/>
        <v>1065188</v>
      </c>
      <c r="L52" s="50">
        <f t="shared" si="3"/>
        <v>1112004</v>
      </c>
      <c r="M52" s="50">
        <f t="shared" si="3"/>
        <v>1000098</v>
      </c>
      <c r="N52" s="50">
        <f t="shared" si="3"/>
        <v>3177290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5909500</v>
      </c>
      <c r="X52" s="50">
        <f t="shared" si="3"/>
        <v>3263436</v>
      </c>
      <c r="Y52" s="50">
        <f t="shared" si="3"/>
        <v>2646064</v>
      </c>
      <c r="Z52" s="51">
        <f>+IF(X52&lt;&gt;0,+(Y52/X52)*100,0)</f>
        <v>81.082147773083335</v>
      </c>
      <c r="AA52" s="48">
        <f>SUM(AA49:AA51)</f>
        <v>6526869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-1084077</v>
      </c>
      <c r="D54" s="54">
        <f>+D52-D53</f>
        <v>0</v>
      </c>
      <c r="E54" s="55">
        <f t="shared" si="4"/>
        <v>6526869</v>
      </c>
      <c r="F54" s="56">
        <f t="shared" si="4"/>
        <v>6526869</v>
      </c>
      <c r="G54" s="56">
        <f t="shared" si="4"/>
        <v>1025124</v>
      </c>
      <c r="H54" s="56">
        <f t="shared" si="4"/>
        <v>793986</v>
      </c>
      <c r="I54" s="56">
        <f t="shared" si="4"/>
        <v>913100</v>
      </c>
      <c r="J54" s="56">
        <f t="shared" si="4"/>
        <v>2732210</v>
      </c>
      <c r="K54" s="56">
        <f t="shared" si="4"/>
        <v>1065188</v>
      </c>
      <c r="L54" s="56">
        <f t="shared" si="4"/>
        <v>1112004</v>
      </c>
      <c r="M54" s="56">
        <f t="shared" si="4"/>
        <v>1000098</v>
      </c>
      <c r="N54" s="56">
        <f t="shared" si="4"/>
        <v>3177290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5909500</v>
      </c>
      <c r="X54" s="56">
        <f t="shared" si="4"/>
        <v>3263436</v>
      </c>
      <c r="Y54" s="56">
        <f t="shared" si="4"/>
        <v>2646064</v>
      </c>
      <c r="Z54" s="57">
        <f>+IF(X54&lt;&gt;0,+(Y54/X54)*100,0)</f>
        <v>81.082147773083335</v>
      </c>
      <c r="AA54" s="54">
        <f>+AA52-AA53</f>
        <v>6526869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-1084077</v>
      </c>
      <c r="D57" s="48">
        <f>SUM(D54:D56)</f>
        <v>0</v>
      </c>
      <c r="E57" s="49">
        <f t="shared" si="5"/>
        <v>6526869</v>
      </c>
      <c r="F57" s="50">
        <f t="shared" si="5"/>
        <v>6526869</v>
      </c>
      <c r="G57" s="50">
        <f t="shared" si="5"/>
        <v>1025124</v>
      </c>
      <c r="H57" s="50">
        <f t="shared" si="5"/>
        <v>793986</v>
      </c>
      <c r="I57" s="50">
        <f t="shared" si="5"/>
        <v>913100</v>
      </c>
      <c r="J57" s="50">
        <f t="shared" si="5"/>
        <v>2732210</v>
      </c>
      <c r="K57" s="50">
        <f t="shared" si="5"/>
        <v>1065188</v>
      </c>
      <c r="L57" s="50">
        <f t="shared" si="5"/>
        <v>1112004</v>
      </c>
      <c r="M57" s="50">
        <f t="shared" si="5"/>
        <v>1000098</v>
      </c>
      <c r="N57" s="50">
        <f t="shared" si="5"/>
        <v>3177290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5909500</v>
      </c>
      <c r="X57" s="50">
        <f t="shared" si="5"/>
        <v>3263436</v>
      </c>
      <c r="Y57" s="50">
        <f t="shared" si="5"/>
        <v>2646064</v>
      </c>
      <c r="Z57" s="51">
        <f>+IF(X57&lt;&gt;0,+(Y57/X57)*100,0)</f>
        <v>81.082147773083335</v>
      </c>
      <c r="AA57" s="48">
        <f>SUM(AA54:AA56)</f>
        <v>6526869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-1084077</v>
      </c>
      <c r="D60" s="65">
        <f>SUM(D57:D59)</f>
        <v>0</v>
      </c>
      <c r="E60" s="66">
        <f t="shared" si="6"/>
        <v>6526869</v>
      </c>
      <c r="F60" s="67">
        <f t="shared" si="6"/>
        <v>6526869</v>
      </c>
      <c r="G60" s="67">
        <f t="shared" si="6"/>
        <v>1025124</v>
      </c>
      <c r="H60" s="67">
        <f t="shared" si="6"/>
        <v>793986</v>
      </c>
      <c r="I60" s="67">
        <f t="shared" si="6"/>
        <v>913100</v>
      </c>
      <c r="J60" s="67">
        <f t="shared" si="6"/>
        <v>2732210</v>
      </c>
      <c r="K60" s="67">
        <f t="shared" si="6"/>
        <v>1065188</v>
      </c>
      <c r="L60" s="67">
        <f t="shared" si="6"/>
        <v>1112004</v>
      </c>
      <c r="M60" s="67">
        <f t="shared" si="6"/>
        <v>1000098</v>
      </c>
      <c r="N60" s="67">
        <f t="shared" si="6"/>
        <v>3177290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5909500</v>
      </c>
      <c r="X60" s="67">
        <f t="shared" si="6"/>
        <v>3263436</v>
      </c>
      <c r="Y60" s="67">
        <f t="shared" si="6"/>
        <v>2646064</v>
      </c>
      <c r="Z60" s="68">
        <f>+IF(X60&lt;&gt;0,+(Y60/X60)*100,0)</f>
        <v>81.082147773083335</v>
      </c>
      <c r="AA60" s="65">
        <f>SUM(AA57:AA59)</f>
        <v>6526869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29897100</v>
      </c>
      <c r="D8" s="20"/>
      <c r="E8" s="21">
        <v>31973923</v>
      </c>
      <c r="F8" s="22">
        <v>31973923</v>
      </c>
      <c r="G8" s="22">
        <v>2800574</v>
      </c>
      <c r="H8" s="22">
        <v>2813579</v>
      </c>
      <c r="I8" s="22">
        <v>2962667</v>
      </c>
      <c r="J8" s="22">
        <v>8576820</v>
      </c>
      <c r="K8" s="22">
        <v>2812802</v>
      </c>
      <c r="L8" s="22">
        <v>2660126</v>
      </c>
      <c r="M8" s="22">
        <v>2793953</v>
      </c>
      <c r="N8" s="22">
        <v>8266881</v>
      </c>
      <c r="O8" s="22"/>
      <c r="P8" s="22"/>
      <c r="Q8" s="22"/>
      <c r="R8" s="22"/>
      <c r="S8" s="22"/>
      <c r="T8" s="22"/>
      <c r="U8" s="22"/>
      <c r="V8" s="22"/>
      <c r="W8" s="22">
        <v>16843701</v>
      </c>
      <c r="X8" s="22">
        <v>15986964</v>
      </c>
      <c r="Y8" s="22">
        <v>856737</v>
      </c>
      <c r="Z8" s="23">
        <v>5.3589724728222325</v>
      </c>
      <c r="AA8" s="20">
        <v>31973923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10207525</v>
      </c>
      <c r="D13" s="20"/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>
        <v>941885</v>
      </c>
      <c r="L13" s="22">
        <v>901024</v>
      </c>
      <c r="M13" s="22">
        <v>911326</v>
      </c>
      <c r="N13" s="22">
        <v>2754235</v>
      </c>
      <c r="O13" s="22"/>
      <c r="P13" s="22"/>
      <c r="Q13" s="22"/>
      <c r="R13" s="22"/>
      <c r="S13" s="22"/>
      <c r="T13" s="22"/>
      <c r="U13" s="22"/>
      <c r="V13" s="22"/>
      <c r="W13" s="22">
        <v>5453517</v>
      </c>
      <c r="X13" s="22">
        <v>3047808</v>
      </c>
      <c r="Y13" s="22">
        <v>2405709</v>
      </c>
      <c r="Z13" s="23">
        <v>78.932432751669396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44357</v>
      </c>
      <c r="F20" s="22">
        <v>44357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22176</v>
      </c>
      <c r="Y20" s="22">
        <v>-22176</v>
      </c>
      <c r="Z20" s="18">
        <v>-100</v>
      </c>
      <c r="AA20" s="20">
        <v>44357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40104625</v>
      </c>
      <c r="D33" s="29">
        <f t="shared" ref="D33:Y33" si="0">SUM(D6:D32)</f>
        <v>0</v>
      </c>
      <c r="E33" s="30">
        <f t="shared" si="0"/>
        <v>38113894</v>
      </c>
      <c r="F33" s="31">
        <f t="shared" si="0"/>
        <v>38113894</v>
      </c>
      <c r="G33" s="31">
        <f t="shared" si="0"/>
        <v>3676574</v>
      </c>
      <c r="H33" s="31">
        <f t="shared" si="0"/>
        <v>3723452</v>
      </c>
      <c r="I33" s="31">
        <f t="shared" si="0"/>
        <v>3876076</v>
      </c>
      <c r="J33" s="31">
        <f t="shared" si="0"/>
        <v>11276102</v>
      </c>
      <c r="K33" s="31">
        <f t="shared" si="0"/>
        <v>3754687</v>
      </c>
      <c r="L33" s="31">
        <f t="shared" si="0"/>
        <v>3561150</v>
      </c>
      <c r="M33" s="31">
        <f t="shared" si="0"/>
        <v>3705279</v>
      </c>
      <c r="N33" s="31">
        <f t="shared" si="0"/>
        <v>11021116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22297218</v>
      </c>
      <c r="X33" s="31">
        <f t="shared" si="0"/>
        <v>19056948</v>
      </c>
      <c r="Y33" s="31">
        <f t="shared" si="0"/>
        <v>3240270</v>
      </c>
      <c r="Z33" s="32">
        <f>+IF(X33&lt;&gt;0,+(Y33/X33)*100,0)</f>
        <v>17.003089896661312</v>
      </c>
      <c r="AA33" s="29">
        <f>SUM(AA6:AA32)</f>
        <v>38113894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20094363</v>
      </c>
      <c r="D35" s="20"/>
      <c r="E35" s="21">
        <v>18666259</v>
      </c>
      <c r="F35" s="22">
        <v>18666259</v>
      </c>
      <c r="G35" s="22">
        <v>1598699</v>
      </c>
      <c r="H35" s="22">
        <v>1834994</v>
      </c>
      <c r="I35" s="22">
        <v>1717662</v>
      </c>
      <c r="J35" s="22">
        <v>5151355</v>
      </c>
      <c r="K35" s="22">
        <v>1743845</v>
      </c>
      <c r="L35" s="22">
        <v>1756351</v>
      </c>
      <c r="M35" s="22">
        <v>1922081</v>
      </c>
      <c r="N35" s="22">
        <v>5422277</v>
      </c>
      <c r="O35" s="22"/>
      <c r="P35" s="22"/>
      <c r="Q35" s="22"/>
      <c r="R35" s="22"/>
      <c r="S35" s="22"/>
      <c r="T35" s="22"/>
      <c r="U35" s="22"/>
      <c r="V35" s="22"/>
      <c r="W35" s="22">
        <v>10573632</v>
      </c>
      <c r="X35" s="22">
        <v>9333132</v>
      </c>
      <c r="Y35" s="22">
        <v>1240500</v>
      </c>
      <c r="Z35" s="23">
        <v>13.291358142154209</v>
      </c>
      <c r="AA35" s="20">
        <v>18666259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2362652</v>
      </c>
      <c r="D38" s="20"/>
      <c r="E38" s="21">
        <v>2713784</v>
      </c>
      <c r="F38" s="22">
        <v>2713784</v>
      </c>
      <c r="G38" s="22">
        <v>20389</v>
      </c>
      <c r="H38" s="22">
        <v>162339</v>
      </c>
      <c r="I38" s="22">
        <v>137501</v>
      </c>
      <c r="J38" s="22">
        <v>320229</v>
      </c>
      <c r="K38" s="22">
        <v>599075</v>
      </c>
      <c r="L38" s="22">
        <v>477422</v>
      </c>
      <c r="M38" s="22">
        <v>173302</v>
      </c>
      <c r="N38" s="22">
        <v>1249799</v>
      </c>
      <c r="O38" s="22"/>
      <c r="P38" s="22"/>
      <c r="Q38" s="22"/>
      <c r="R38" s="22"/>
      <c r="S38" s="22"/>
      <c r="T38" s="22"/>
      <c r="U38" s="22"/>
      <c r="V38" s="22"/>
      <c r="W38" s="22">
        <v>1570028</v>
      </c>
      <c r="X38" s="22">
        <v>1356894</v>
      </c>
      <c r="Y38" s="22">
        <v>213134</v>
      </c>
      <c r="Z38" s="23">
        <v>15.707490784099567</v>
      </c>
      <c r="AA38" s="20">
        <v>2713784</v>
      </c>
    </row>
    <row r="39" spans="1:27" x14ac:dyDescent="0.25">
      <c r="A39" s="19" t="s">
        <v>65</v>
      </c>
      <c r="B39" s="15" t="s">
        <v>32</v>
      </c>
      <c r="C39" s="20">
        <v>14117566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5418387</v>
      </c>
      <c r="D40" s="20"/>
      <c r="E40" s="21">
        <v>6674163</v>
      </c>
      <c r="F40" s="22">
        <v>6674163</v>
      </c>
      <c r="G40" s="22"/>
      <c r="H40" s="22"/>
      <c r="I40" s="22">
        <v>1374678</v>
      </c>
      <c r="J40" s="22">
        <v>1374678</v>
      </c>
      <c r="K40" s="22">
        <v>463205</v>
      </c>
      <c r="L40" s="22">
        <v>448269</v>
      </c>
      <c r="M40" s="22">
        <v>463205</v>
      </c>
      <c r="N40" s="22">
        <v>1374679</v>
      </c>
      <c r="O40" s="22"/>
      <c r="P40" s="22"/>
      <c r="Q40" s="22"/>
      <c r="R40" s="22"/>
      <c r="S40" s="22"/>
      <c r="T40" s="22"/>
      <c r="U40" s="22"/>
      <c r="V40" s="22"/>
      <c r="W40" s="22">
        <v>2749357</v>
      </c>
      <c r="X40" s="22">
        <v>3337080</v>
      </c>
      <c r="Y40" s="22">
        <v>-587723</v>
      </c>
      <c r="Z40" s="23">
        <v>-17.611894230884488</v>
      </c>
      <c r="AA40" s="20">
        <v>6674163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3397884</v>
      </c>
      <c r="D42" s="20"/>
      <c r="E42" s="21">
        <v>5950715</v>
      </c>
      <c r="F42" s="22">
        <v>5950715</v>
      </c>
      <c r="G42" s="22">
        <v>372892</v>
      </c>
      <c r="H42" s="22">
        <v>102170</v>
      </c>
      <c r="I42" s="22">
        <v>39728</v>
      </c>
      <c r="J42" s="22">
        <v>514790</v>
      </c>
      <c r="K42" s="22">
        <v>20850</v>
      </c>
      <c r="L42" s="22">
        <v>137661</v>
      </c>
      <c r="M42" s="22">
        <v>102278</v>
      </c>
      <c r="N42" s="22">
        <v>260789</v>
      </c>
      <c r="O42" s="22"/>
      <c r="P42" s="22"/>
      <c r="Q42" s="22"/>
      <c r="R42" s="22"/>
      <c r="S42" s="22"/>
      <c r="T42" s="22"/>
      <c r="U42" s="22"/>
      <c r="V42" s="22"/>
      <c r="W42" s="22">
        <v>775579</v>
      </c>
      <c r="X42" s="22">
        <v>2975358</v>
      </c>
      <c r="Y42" s="22">
        <v>-2199779</v>
      </c>
      <c r="Z42" s="23">
        <v>-73.933254418459896</v>
      </c>
      <c r="AA42" s="20">
        <v>5950715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446657</v>
      </c>
      <c r="D45" s="20"/>
      <c r="E45" s="21">
        <v>502501</v>
      </c>
      <c r="F45" s="22">
        <v>502501</v>
      </c>
      <c r="G45" s="22">
        <v>20211</v>
      </c>
      <c r="H45" s="22">
        <v>32964</v>
      </c>
      <c r="I45" s="22">
        <v>33736</v>
      </c>
      <c r="J45" s="22">
        <v>86911</v>
      </c>
      <c r="K45" s="22">
        <v>35909</v>
      </c>
      <c r="L45" s="22">
        <v>39628</v>
      </c>
      <c r="M45" s="22">
        <v>45327</v>
      </c>
      <c r="N45" s="22">
        <v>120864</v>
      </c>
      <c r="O45" s="22"/>
      <c r="P45" s="22"/>
      <c r="Q45" s="22"/>
      <c r="R45" s="22"/>
      <c r="S45" s="22"/>
      <c r="T45" s="22"/>
      <c r="U45" s="22"/>
      <c r="V45" s="22"/>
      <c r="W45" s="22">
        <v>207775</v>
      </c>
      <c r="X45" s="22">
        <v>251244</v>
      </c>
      <c r="Y45" s="22">
        <v>-43469</v>
      </c>
      <c r="Z45" s="23">
        <v>-17.301507697696263</v>
      </c>
      <c r="AA45" s="20">
        <v>502501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45837509</v>
      </c>
      <c r="D48" s="29">
        <f t="shared" ref="D48:Y48" si="1">SUM(D35:D47)</f>
        <v>0</v>
      </c>
      <c r="E48" s="30">
        <f t="shared" si="1"/>
        <v>34507422</v>
      </c>
      <c r="F48" s="31">
        <f t="shared" si="1"/>
        <v>34507422</v>
      </c>
      <c r="G48" s="31">
        <f t="shared" si="1"/>
        <v>2012191</v>
      </c>
      <c r="H48" s="31">
        <f t="shared" si="1"/>
        <v>2132467</v>
      </c>
      <c r="I48" s="31">
        <f t="shared" si="1"/>
        <v>3303305</v>
      </c>
      <c r="J48" s="31">
        <f t="shared" si="1"/>
        <v>7447963</v>
      </c>
      <c r="K48" s="31">
        <f t="shared" si="1"/>
        <v>2862884</v>
      </c>
      <c r="L48" s="31">
        <f t="shared" si="1"/>
        <v>2859331</v>
      </c>
      <c r="M48" s="31">
        <f t="shared" si="1"/>
        <v>2706193</v>
      </c>
      <c r="N48" s="31">
        <f t="shared" si="1"/>
        <v>8428408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15876371</v>
      </c>
      <c r="X48" s="31">
        <f t="shared" si="1"/>
        <v>17253708</v>
      </c>
      <c r="Y48" s="31">
        <f t="shared" si="1"/>
        <v>-1377337</v>
      </c>
      <c r="Z48" s="32">
        <f>+IF(X48&lt;&gt;0,+(Y48/X48)*100,0)</f>
        <v>-7.9828463539547565</v>
      </c>
      <c r="AA48" s="29">
        <f>SUM(AA35:AA47)</f>
        <v>34507422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-5732884</v>
      </c>
      <c r="D49" s="39">
        <f t="shared" si="2"/>
        <v>0</v>
      </c>
      <c r="E49" s="40">
        <f t="shared" si="2"/>
        <v>3606472</v>
      </c>
      <c r="F49" s="41">
        <f t="shared" si="2"/>
        <v>3606472</v>
      </c>
      <c r="G49" s="41">
        <f t="shared" si="2"/>
        <v>1664383</v>
      </c>
      <c r="H49" s="41">
        <f t="shared" si="2"/>
        <v>1590985</v>
      </c>
      <c r="I49" s="41">
        <f t="shared" si="2"/>
        <v>572771</v>
      </c>
      <c r="J49" s="41">
        <f t="shared" si="2"/>
        <v>3828139</v>
      </c>
      <c r="K49" s="41">
        <f t="shared" si="2"/>
        <v>891803</v>
      </c>
      <c r="L49" s="41">
        <f t="shared" si="2"/>
        <v>701819</v>
      </c>
      <c r="M49" s="41">
        <f t="shared" si="2"/>
        <v>999086</v>
      </c>
      <c r="N49" s="41">
        <f t="shared" si="2"/>
        <v>2592708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6420847</v>
      </c>
      <c r="X49" s="41">
        <f t="shared" si="2"/>
        <v>1803240</v>
      </c>
      <c r="Y49" s="41">
        <f t="shared" si="2"/>
        <v>4617607</v>
      </c>
      <c r="Z49" s="42">
        <f>+IF(X49&lt;&gt;0,+(Y49/X49)*100,0)</f>
        <v>256.07279119806572</v>
      </c>
      <c r="AA49" s="39">
        <f>+AA33-AA48</f>
        <v>3606472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-5732884</v>
      </c>
      <c r="D52" s="48">
        <f t="shared" si="3"/>
        <v>0</v>
      </c>
      <c r="E52" s="49">
        <f t="shared" si="3"/>
        <v>3606472</v>
      </c>
      <c r="F52" s="50">
        <f t="shared" si="3"/>
        <v>3606472</v>
      </c>
      <c r="G52" s="50">
        <f t="shared" si="3"/>
        <v>1664383</v>
      </c>
      <c r="H52" s="50">
        <f t="shared" si="3"/>
        <v>1590985</v>
      </c>
      <c r="I52" s="50">
        <f t="shared" si="3"/>
        <v>572771</v>
      </c>
      <c r="J52" s="50">
        <f t="shared" si="3"/>
        <v>3828139</v>
      </c>
      <c r="K52" s="50">
        <f t="shared" si="3"/>
        <v>891803</v>
      </c>
      <c r="L52" s="50">
        <f t="shared" si="3"/>
        <v>701819</v>
      </c>
      <c r="M52" s="50">
        <f t="shared" si="3"/>
        <v>999086</v>
      </c>
      <c r="N52" s="50">
        <f t="shared" si="3"/>
        <v>2592708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6420847</v>
      </c>
      <c r="X52" s="50">
        <f t="shared" si="3"/>
        <v>1803240</v>
      </c>
      <c r="Y52" s="50">
        <f t="shared" si="3"/>
        <v>4617607</v>
      </c>
      <c r="Z52" s="51">
        <f>+IF(X52&lt;&gt;0,+(Y52/X52)*100,0)</f>
        <v>256.07279119806572</v>
      </c>
      <c r="AA52" s="48">
        <f>SUM(AA49:AA51)</f>
        <v>3606472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-5732884</v>
      </c>
      <c r="D54" s="54">
        <f>+D52-D53</f>
        <v>0</v>
      </c>
      <c r="E54" s="55">
        <f t="shared" si="4"/>
        <v>3606472</v>
      </c>
      <c r="F54" s="56">
        <f t="shared" si="4"/>
        <v>3606472</v>
      </c>
      <c r="G54" s="56">
        <f t="shared" si="4"/>
        <v>1664383</v>
      </c>
      <c r="H54" s="56">
        <f t="shared" si="4"/>
        <v>1590985</v>
      </c>
      <c r="I54" s="56">
        <f t="shared" si="4"/>
        <v>572771</v>
      </c>
      <c r="J54" s="56">
        <f t="shared" si="4"/>
        <v>3828139</v>
      </c>
      <c r="K54" s="56">
        <f t="shared" si="4"/>
        <v>891803</v>
      </c>
      <c r="L54" s="56">
        <f t="shared" si="4"/>
        <v>701819</v>
      </c>
      <c r="M54" s="56">
        <f t="shared" si="4"/>
        <v>999086</v>
      </c>
      <c r="N54" s="56">
        <f t="shared" si="4"/>
        <v>2592708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6420847</v>
      </c>
      <c r="X54" s="56">
        <f t="shared" si="4"/>
        <v>1803240</v>
      </c>
      <c r="Y54" s="56">
        <f t="shared" si="4"/>
        <v>4617607</v>
      </c>
      <c r="Z54" s="57">
        <f>+IF(X54&lt;&gt;0,+(Y54/X54)*100,0)</f>
        <v>256.07279119806572</v>
      </c>
      <c r="AA54" s="54">
        <f>+AA52-AA53</f>
        <v>3606472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-5732884</v>
      </c>
      <c r="D57" s="48">
        <f>SUM(D54:D56)</f>
        <v>0</v>
      </c>
      <c r="E57" s="49">
        <f t="shared" si="5"/>
        <v>3606472</v>
      </c>
      <c r="F57" s="50">
        <f t="shared" si="5"/>
        <v>3606472</v>
      </c>
      <c r="G57" s="50">
        <f t="shared" si="5"/>
        <v>1664383</v>
      </c>
      <c r="H57" s="50">
        <f t="shared" si="5"/>
        <v>1590985</v>
      </c>
      <c r="I57" s="50">
        <f t="shared" si="5"/>
        <v>572771</v>
      </c>
      <c r="J57" s="50">
        <f t="shared" si="5"/>
        <v>3828139</v>
      </c>
      <c r="K57" s="50">
        <f t="shared" si="5"/>
        <v>891803</v>
      </c>
      <c r="L57" s="50">
        <f t="shared" si="5"/>
        <v>701819</v>
      </c>
      <c r="M57" s="50">
        <f t="shared" si="5"/>
        <v>999086</v>
      </c>
      <c r="N57" s="50">
        <f t="shared" si="5"/>
        <v>2592708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6420847</v>
      </c>
      <c r="X57" s="50">
        <f t="shared" si="5"/>
        <v>1803240</v>
      </c>
      <c r="Y57" s="50">
        <f t="shared" si="5"/>
        <v>4617607</v>
      </c>
      <c r="Z57" s="51">
        <f>+IF(X57&lt;&gt;0,+(Y57/X57)*100,0)</f>
        <v>256.07279119806572</v>
      </c>
      <c r="AA57" s="48">
        <f>SUM(AA54:AA56)</f>
        <v>3606472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-5732884</v>
      </c>
      <c r="D60" s="65">
        <f>SUM(D57:D59)</f>
        <v>0</v>
      </c>
      <c r="E60" s="66">
        <f t="shared" si="6"/>
        <v>3606472</v>
      </c>
      <c r="F60" s="67">
        <f t="shared" si="6"/>
        <v>3606472</v>
      </c>
      <c r="G60" s="67">
        <f t="shared" si="6"/>
        <v>1664383</v>
      </c>
      <c r="H60" s="67">
        <f t="shared" si="6"/>
        <v>1590985</v>
      </c>
      <c r="I60" s="67">
        <f t="shared" si="6"/>
        <v>572771</v>
      </c>
      <c r="J60" s="67">
        <f t="shared" si="6"/>
        <v>3828139</v>
      </c>
      <c r="K60" s="67">
        <f t="shared" si="6"/>
        <v>891803</v>
      </c>
      <c r="L60" s="67">
        <f t="shared" si="6"/>
        <v>701819</v>
      </c>
      <c r="M60" s="67">
        <f t="shared" si="6"/>
        <v>999086</v>
      </c>
      <c r="N60" s="67">
        <f t="shared" si="6"/>
        <v>2592708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6420847</v>
      </c>
      <c r="X60" s="67">
        <f t="shared" si="6"/>
        <v>1803240</v>
      </c>
      <c r="Y60" s="67">
        <f t="shared" si="6"/>
        <v>4617607</v>
      </c>
      <c r="Z60" s="68">
        <f>+IF(X60&lt;&gt;0,+(Y60/X60)*100,0)</f>
        <v>256.07279119806572</v>
      </c>
      <c r="AA60" s="65">
        <f>SUM(AA57:AA59)</f>
        <v>3606472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21661173</v>
      </c>
      <c r="D8" s="20"/>
      <c r="E8" s="21">
        <v>26128431</v>
      </c>
      <c r="F8" s="22">
        <v>26128431</v>
      </c>
      <c r="G8" s="22">
        <v>2335220</v>
      </c>
      <c r="H8" s="22">
        <v>2040308</v>
      </c>
      <c r="I8" s="22">
        <v>1882386</v>
      </c>
      <c r="J8" s="22">
        <v>6257914</v>
      </c>
      <c r="K8" s="22">
        <v>1749559</v>
      </c>
      <c r="L8" s="22">
        <v>1903929</v>
      </c>
      <c r="M8" s="22">
        <v>1831648</v>
      </c>
      <c r="N8" s="22">
        <v>5485136</v>
      </c>
      <c r="O8" s="22"/>
      <c r="P8" s="22"/>
      <c r="Q8" s="22"/>
      <c r="R8" s="22"/>
      <c r="S8" s="22"/>
      <c r="T8" s="22"/>
      <c r="U8" s="22"/>
      <c r="V8" s="22"/>
      <c r="W8" s="22">
        <v>11743050</v>
      </c>
      <c r="X8" s="22">
        <v>13064226</v>
      </c>
      <c r="Y8" s="22">
        <v>-1321176</v>
      </c>
      <c r="Z8" s="23">
        <v>-10.112929767136606</v>
      </c>
      <c r="AA8" s="20">
        <v>26128431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4036288</v>
      </c>
      <c r="D13" s="20"/>
      <c r="E13" s="21">
        <v>4201305</v>
      </c>
      <c r="F13" s="22">
        <v>4201305</v>
      </c>
      <c r="G13" s="22">
        <v>284529</v>
      </c>
      <c r="H13" s="22">
        <v>286281</v>
      </c>
      <c r="I13" s="22">
        <v>292659</v>
      </c>
      <c r="J13" s="22">
        <v>863469</v>
      </c>
      <c r="K13" s="22">
        <v>297105</v>
      </c>
      <c r="L13" s="22">
        <v>293891</v>
      </c>
      <c r="M13" s="22">
        <v>297432</v>
      </c>
      <c r="N13" s="22">
        <v>888428</v>
      </c>
      <c r="O13" s="22"/>
      <c r="P13" s="22"/>
      <c r="Q13" s="22"/>
      <c r="R13" s="22"/>
      <c r="S13" s="22"/>
      <c r="T13" s="22"/>
      <c r="U13" s="22"/>
      <c r="V13" s="22"/>
      <c r="W13" s="22">
        <v>1751897</v>
      </c>
      <c r="X13" s="22">
        <v>2100654</v>
      </c>
      <c r="Y13" s="22">
        <v>-348757</v>
      </c>
      <c r="Z13" s="23">
        <v>-16.60230575811152</v>
      </c>
      <c r="AA13" s="20">
        <v>4201305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1493457</v>
      </c>
      <c r="D26" s="20"/>
      <c r="E26" s="21">
        <v>1500000</v>
      </c>
      <c r="F26" s="22">
        <v>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750000</v>
      </c>
      <c r="Y26" s="22">
        <v>-750000</v>
      </c>
      <c r="Z26" s="23">
        <v>-100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2041526</v>
      </c>
      <c r="D29" s="20"/>
      <c r="E29" s="21">
        <v>2192195</v>
      </c>
      <c r="F29" s="22">
        <v>2192195</v>
      </c>
      <c r="G29" s="22">
        <v>126000</v>
      </c>
      <c r="H29" s="22">
        <v>79192</v>
      </c>
      <c r="I29" s="22">
        <v>118770</v>
      </c>
      <c r="J29" s="22">
        <v>323962</v>
      </c>
      <c r="K29" s="22">
        <v>128550</v>
      </c>
      <c r="L29" s="22">
        <v>126000</v>
      </c>
      <c r="M29" s="22">
        <v>126000</v>
      </c>
      <c r="N29" s="22">
        <v>380550</v>
      </c>
      <c r="O29" s="22"/>
      <c r="P29" s="22"/>
      <c r="Q29" s="22"/>
      <c r="R29" s="22"/>
      <c r="S29" s="22"/>
      <c r="T29" s="22"/>
      <c r="U29" s="22"/>
      <c r="V29" s="22"/>
      <c r="W29" s="22">
        <v>704512</v>
      </c>
      <c r="X29" s="22">
        <v>1096098</v>
      </c>
      <c r="Y29" s="22">
        <v>-391586</v>
      </c>
      <c r="Z29" s="23">
        <v>-35.72545520564767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29232444</v>
      </c>
      <c r="D33" s="29">
        <f t="shared" ref="D33:Y33" si="0">SUM(D6:D32)</f>
        <v>0</v>
      </c>
      <c r="E33" s="30">
        <f t="shared" si="0"/>
        <v>34021931</v>
      </c>
      <c r="F33" s="31">
        <f t="shared" si="0"/>
        <v>34021931</v>
      </c>
      <c r="G33" s="31">
        <f t="shared" si="0"/>
        <v>2745749</v>
      </c>
      <c r="H33" s="31">
        <f t="shared" si="0"/>
        <v>2405781</v>
      </c>
      <c r="I33" s="31">
        <f t="shared" si="0"/>
        <v>2293815</v>
      </c>
      <c r="J33" s="31">
        <f t="shared" si="0"/>
        <v>7445345</v>
      </c>
      <c r="K33" s="31">
        <f t="shared" si="0"/>
        <v>2175214</v>
      </c>
      <c r="L33" s="31">
        <f t="shared" si="0"/>
        <v>2323820</v>
      </c>
      <c r="M33" s="31">
        <f t="shared" si="0"/>
        <v>2255080</v>
      </c>
      <c r="N33" s="31">
        <f t="shared" si="0"/>
        <v>6754114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14199459</v>
      </c>
      <c r="X33" s="31">
        <f t="shared" si="0"/>
        <v>17010978</v>
      </c>
      <c r="Y33" s="31">
        <f t="shared" si="0"/>
        <v>-2811519</v>
      </c>
      <c r="Z33" s="32">
        <f>+IF(X33&lt;&gt;0,+(Y33/X33)*100,0)</f>
        <v>-16.527674070238643</v>
      </c>
      <c r="AA33" s="29">
        <f>SUM(AA6:AA32)</f>
        <v>34021931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10073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>
        <v>74820</v>
      </c>
      <c r="M38" s="22">
        <v>17652</v>
      </c>
      <c r="N38" s="22">
        <v>92472</v>
      </c>
      <c r="O38" s="22"/>
      <c r="P38" s="22"/>
      <c r="Q38" s="22"/>
      <c r="R38" s="22"/>
      <c r="S38" s="22"/>
      <c r="T38" s="22"/>
      <c r="U38" s="22"/>
      <c r="V38" s="22"/>
      <c r="W38" s="22">
        <v>92472</v>
      </c>
      <c r="X38" s="22">
        <v>649998</v>
      </c>
      <c r="Y38" s="22">
        <v>-557526</v>
      </c>
      <c r="Z38" s="23">
        <v>-85.773494687675964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8829678</v>
      </c>
      <c r="D39" s="20"/>
      <c r="E39" s="21">
        <v>3768976</v>
      </c>
      <c r="F39" s="22">
        <v>3768976</v>
      </c>
      <c r="G39" s="22"/>
      <c r="H39" s="22"/>
      <c r="I39" s="22"/>
      <c r="J39" s="22"/>
      <c r="K39" s="22"/>
      <c r="L39" s="22"/>
      <c r="M39" s="22">
        <v>2033821</v>
      </c>
      <c r="N39" s="22">
        <v>2033821</v>
      </c>
      <c r="O39" s="22"/>
      <c r="P39" s="22"/>
      <c r="Q39" s="22"/>
      <c r="R39" s="22"/>
      <c r="S39" s="22"/>
      <c r="T39" s="22"/>
      <c r="U39" s="22"/>
      <c r="V39" s="22"/>
      <c r="W39" s="22">
        <v>2033821</v>
      </c>
      <c r="X39" s="22">
        <v>1884492</v>
      </c>
      <c r="Y39" s="22">
        <v>149329</v>
      </c>
      <c r="Z39" s="23">
        <v>7.9240983777060343</v>
      </c>
      <c r="AA39" s="20">
        <v>3768976</v>
      </c>
    </row>
    <row r="40" spans="1:27" x14ac:dyDescent="0.25">
      <c r="A40" s="19" t="s">
        <v>66</v>
      </c>
      <c r="B40" s="15" t="s">
        <v>32</v>
      </c>
      <c r="C40" s="20">
        <v>6213482</v>
      </c>
      <c r="D40" s="20"/>
      <c r="E40" s="21">
        <v>5577926</v>
      </c>
      <c r="F40" s="22">
        <v>5577926</v>
      </c>
      <c r="G40" s="22"/>
      <c r="H40" s="22"/>
      <c r="I40" s="22"/>
      <c r="J40" s="22"/>
      <c r="K40" s="22"/>
      <c r="L40" s="22"/>
      <c r="M40" s="22">
        <v>3562501</v>
      </c>
      <c r="N40" s="22">
        <v>3562501</v>
      </c>
      <c r="O40" s="22"/>
      <c r="P40" s="22"/>
      <c r="Q40" s="22"/>
      <c r="R40" s="22"/>
      <c r="S40" s="22"/>
      <c r="T40" s="22"/>
      <c r="U40" s="22"/>
      <c r="V40" s="22"/>
      <c r="W40" s="22">
        <v>3562501</v>
      </c>
      <c r="X40" s="22">
        <v>2788962</v>
      </c>
      <c r="Y40" s="22">
        <v>773539</v>
      </c>
      <c r="Z40" s="23">
        <v>27.735731071273111</v>
      </c>
      <c r="AA40" s="20">
        <v>5577926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1298240</v>
      </c>
      <c r="D42" s="20"/>
      <c r="E42" s="21">
        <v>2450000</v>
      </c>
      <c r="F42" s="22">
        <v>2450000</v>
      </c>
      <c r="G42" s="22"/>
      <c r="H42" s="22"/>
      <c r="I42" s="22"/>
      <c r="J42" s="22"/>
      <c r="K42" s="22"/>
      <c r="L42" s="22">
        <v>237039</v>
      </c>
      <c r="M42" s="22">
        <v>25408</v>
      </c>
      <c r="N42" s="22">
        <v>262447</v>
      </c>
      <c r="O42" s="22"/>
      <c r="P42" s="22"/>
      <c r="Q42" s="22"/>
      <c r="R42" s="22"/>
      <c r="S42" s="22"/>
      <c r="T42" s="22"/>
      <c r="U42" s="22"/>
      <c r="V42" s="22"/>
      <c r="W42" s="22">
        <v>262447</v>
      </c>
      <c r="X42" s="22">
        <v>1224996</v>
      </c>
      <c r="Y42" s="22">
        <v>-962549</v>
      </c>
      <c r="Z42" s="23">
        <v>-78.575685145094354</v>
      </c>
      <c r="AA42" s="20">
        <v>2450000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2726067</v>
      </c>
      <c r="D45" s="20"/>
      <c r="E45" s="21">
        <v>2400000</v>
      </c>
      <c r="F45" s="22">
        <v>2400000</v>
      </c>
      <c r="G45" s="22">
        <v>24000</v>
      </c>
      <c r="H45" s="22">
        <v>24000</v>
      </c>
      <c r="I45" s="22">
        <v>203320</v>
      </c>
      <c r="J45" s="22">
        <v>251320</v>
      </c>
      <c r="K45" s="22">
        <v>109480</v>
      </c>
      <c r="L45" s="22">
        <v>383</v>
      </c>
      <c r="M45" s="22">
        <v>174386</v>
      </c>
      <c r="N45" s="22">
        <v>284249</v>
      </c>
      <c r="O45" s="22"/>
      <c r="P45" s="22"/>
      <c r="Q45" s="22"/>
      <c r="R45" s="22"/>
      <c r="S45" s="22"/>
      <c r="T45" s="22"/>
      <c r="U45" s="22"/>
      <c r="V45" s="22"/>
      <c r="W45" s="22">
        <v>535569</v>
      </c>
      <c r="X45" s="22">
        <v>1200006</v>
      </c>
      <c r="Y45" s="22">
        <v>-664437</v>
      </c>
      <c r="Z45" s="23">
        <v>-55.369473152634242</v>
      </c>
      <c r="AA45" s="20">
        <v>2400000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19077540</v>
      </c>
      <c r="D48" s="29">
        <f t="shared" ref="D48:Y48" si="1">SUM(D35:D47)</f>
        <v>0</v>
      </c>
      <c r="E48" s="30">
        <f t="shared" si="1"/>
        <v>15496902</v>
      </c>
      <c r="F48" s="31">
        <f t="shared" si="1"/>
        <v>15496902</v>
      </c>
      <c r="G48" s="31">
        <f t="shared" si="1"/>
        <v>24000</v>
      </c>
      <c r="H48" s="31">
        <f t="shared" si="1"/>
        <v>24000</v>
      </c>
      <c r="I48" s="31">
        <f t="shared" si="1"/>
        <v>203320</v>
      </c>
      <c r="J48" s="31">
        <f t="shared" si="1"/>
        <v>251320</v>
      </c>
      <c r="K48" s="31">
        <f t="shared" si="1"/>
        <v>109480</v>
      </c>
      <c r="L48" s="31">
        <f t="shared" si="1"/>
        <v>312242</v>
      </c>
      <c r="M48" s="31">
        <f t="shared" si="1"/>
        <v>5813768</v>
      </c>
      <c r="N48" s="31">
        <f t="shared" si="1"/>
        <v>6235490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6486810</v>
      </c>
      <c r="X48" s="31">
        <f t="shared" si="1"/>
        <v>7748454</v>
      </c>
      <c r="Y48" s="31">
        <f t="shared" si="1"/>
        <v>-1261644</v>
      </c>
      <c r="Z48" s="32">
        <f>+IF(X48&lt;&gt;0,+(Y48/X48)*100,0)</f>
        <v>-16.282525520574815</v>
      </c>
      <c r="AA48" s="29">
        <f>SUM(AA35:AA47)</f>
        <v>15496902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10154904</v>
      </c>
      <c r="D49" s="39">
        <f t="shared" si="2"/>
        <v>0</v>
      </c>
      <c r="E49" s="40">
        <f t="shared" si="2"/>
        <v>18525029</v>
      </c>
      <c r="F49" s="41">
        <f t="shared" si="2"/>
        <v>18525029</v>
      </c>
      <c r="G49" s="41">
        <f t="shared" si="2"/>
        <v>2721749</v>
      </c>
      <c r="H49" s="41">
        <f t="shared" si="2"/>
        <v>2381781</v>
      </c>
      <c r="I49" s="41">
        <f t="shared" si="2"/>
        <v>2090495</v>
      </c>
      <c r="J49" s="41">
        <f t="shared" si="2"/>
        <v>7194025</v>
      </c>
      <c r="K49" s="41">
        <f t="shared" si="2"/>
        <v>2065734</v>
      </c>
      <c r="L49" s="41">
        <f t="shared" si="2"/>
        <v>2011578</v>
      </c>
      <c r="M49" s="41">
        <f t="shared" si="2"/>
        <v>-3558688</v>
      </c>
      <c r="N49" s="41">
        <f t="shared" si="2"/>
        <v>518624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7712649</v>
      </c>
      <c r="X49" s="41">
        <f t="shared" si="2"/>
        <v>9262524</v>
      </c>
      <c r="Y49" s="41">
        <f t="shared" si="2"/>
        <v>-1549875</v>
      </c>
      <c r="Z49" s="42">
        <f>+IF(X49&lt;&gt;0,+(Y49/X49)*100,0)</f>
        <v>-16.732750166153416</v>
      </c>
      <c r="AA49" s="39">
        <f>+AA33-AA48</f>
        <v>18525029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10154904</v>
      </c>
      <c r="D52" s="48">
        <f t="shared" si="3"/>
        <v>0</v>
      </c>
      <c r="E52" s="49">
        <f t="shared" si="3"/>
        <v>18525029</v>
      </c>
      <c r="F52" s="50">
        <f t="shared" si="3"/>
        <v>18525029</v>
      </c>
      <c r="G52" s="50">
        <f t="shared" si="3"/>
        <v>2721749</v>
      </c>
      <c r="H52" s="50">
        <f t="shared" si="3"/>
        <v>2381781</v>
      </c>
      <c r="I52" s="50">
        <f t="shared" si="3"/>
        <v>2090495</v>
      </c>
      <c r="J52" s="50">
        <f t="shared" si="3"/>
        <v>7194025</v>
      </c>
      <c r="K52" s="50">
        <f t="shared" si="3"/>
        <v>2065734</v>
      </c>
      <c r="L52" s="50">
        <f t="shared" si="3"/>
        <v>2011578</v>
      </c>
      <c r="M52" s="50">
        <f t="shared" si="3"/>
        <v>-3558688</v>
      </c>
      <c r="N52" s="50">
        <f t="shared" si="3"/>
        <v>518624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7712649</v>
      </c>
      <c r="X52" s="50">
        <f t="shared" si="3"/>
        <v>9262524</v>
      </c>
      <c r="Y52" s="50">
        <f t="shared" si="3"/>
        <v>-1549875</v>
      </c>
      <c r="Z52" s="51">
        <f>+IF(X52&lt;&gt;0,+(Y52/X52)*100,0)</f>
        <v>-16.732750166153416</v>
      </c>
      <c r="AA52" s="48">
        <f>SUM(AA49:AA51)</f>
        <v>18525029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10154904</v>
      </c>
      <c r="D54" s="54">
        <f>+D52-D53</f>
        <v>0</v>
      </c>
      <c r="E54" s="55">
        <f t="shared" si="4"/>
        <v>18525029</v>
      </c>
      <c r="F54" s="56">
        <f t="shared" si="4"/>
        <v>18525029</v>
      </c>
      <c r="G54" s="56">
        <f t="shared" si="4"/>
        <v>2721749</v>
      </c>
      <c r="H54" s="56">
        <f t="shared" si="4"/>
        <v>2381781</v>
      </c>
      <c r="I54" s="56">
        <f t="shared" si="4"/>
        <v>2090495</v>
      </c>
      <c r="J54" s="56">
        <f t="shared" si="4"/>
        <v>7194025</v>
      </c>
      <c r="K54" s="56">
        <f t="shared" si="4"/>
        <v>2065734</v>
      </c>
      <c r="L54" s="56">
        <f t="shared" si="4"/>
        <v>2011578</v>
      </c>
      <c r="M54" s="56">
        <f t="shared" si="4"/>
        <v>-3558688</v>
      </c>
      <c r="N54" s="56">
        <f t="shared" si="4"/>
        <v>518624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7712649</v>
      </c>
      <c r="X54" s="56">
        <f t="shared" si="4"/>
        <v>9262524</v>
      </c>
      <c r="Y54" s="56">
        <f t="shared" si="4"/>
        <v>-1549875</v>
      </c>
      <c r="Z54" s="57">
        <f>+IF(X54&lt;&gt;0,+(Y54/X54)*100,0)</f>
        <v>-16.732750166153416</v>
      </c>
      <c r="AA54" s="54">
        <f>+AA52-AA53</f>
        <v>18525029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10154904</v>
      </c>
      <c r="D57" s="48">
        <f>SUM(D54:D56)</f>
        <v>0</v>
      </c>
      <c r="E57" s="49">
        <f t="shared" si="5"/>
        <v>18525029</v>
      </c>
      <c r="F57" s="50">
        <f t="shared" si="5"/>
        <v>18525029</v>
      </c>
      <c r="G57" s="50">
        <f t="shared" si="5"/>
        <v>2721749</v>
      </c>
      <c r="H57" s="50">
        <f t="shared" si="5"/>
        <v>2381781</v>
      </c>
      <c r="I57" s="50">
        <f t="shared" si="5"/>
        <v>2090495</v>
      </c>
      <c r="J57" s="50">
        <f t="shared" si="5"/>
        <v>7194025</v>
      </c>
      <c r="K57" s="50">
        <f t="shared" si="5"/>
        <v>2065734</v>
      </c>
      <c r="L57" s="50">
        <f t="shared" si="5"/>
        <v>2011578</v>
      </c>
      <c r="M57" s="50">
        <f t="shared" si="5"/>
        <v>-3558688</v>
      </c>
      <c r="N57" s="50">
        <f t="shared" si="5"/>
        <v>518624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7712649</v>
      </c>
      <c r="X57" s="50">
        <f t="shared" si="5"/>
        <v>9262524</v>
      </c>
      <c r="Y57" s="50">
        <f t="shared" si="5"/>
        <v>-1549875</v>
      </c>
      <c r="Z57" s="51">
        <f>+IF(X57&lt;&gt;0,+(Y57/X57)*100,0)</f>
        <v>-16.732750166153416</v>
      </c>
      <c r="AA57" s="48">
        <f>SUM(AA54:AA56)</f>
        <v>18525029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10154904</v>
      </c>
      <c r="D60" s="65">
        <f>SUM(D57:D59)</f>
        <v>0</v>
      </c>
      <c r="E60" s="66">
        <f t="shared" si="6"/>
        <v>18525029</v>
      </c>
      <c r="F60" s="67">
        <f t="shared" si="6"/>
        <v>18525029</v>
      </c>
      <c r="G60" s="67">
        <f t="shared" si="6"/>
        <v>2721749</v>
      </c>
      <c r="H60" s="67">
        <f t="shared" si="6"/>
        <v>2381781</v>
      </c>
      <c r="I60" s="67">
        <f t="shared" si="6"/>
        <v>2090495</v>
      </c>
      <c r="J60" s="67">
        <f t="shared" si="6"/>
        <v>7194025</v>
      </c>
      <c r="K60" s="67">
        <f t="shared" si="6"/>
        <v>2065734</v>
      </c>
      <c r="L60" s="67">
        <f t="shared" si="6"/>
        <v>2011578</v>
      </c>
      <c r="M60" s="67">
        <f t="shared" si="6"/>
        <v>-3558688</v>
      </c>
      <c r="N60" s="67">
        <f t="shared" si="6"/>
        <v>518624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7712649</v>
      </c>
      <c r="X60" s="67">
        <f t="shared" si="6"/>
        <v>9262524</v>
      </c>
      <c r="Y60" s="67">
        <f t="shared" si="6"/>
        <v>-1549875</v>
      </c>
      <c r="Z60" s="68">
        <f>+IF(X60&lt;&gt;0,+(Y60/X60)*100,0)</f>
        <v>-16.732750166153416</v>
      </c>
      <c r="AA60" s="65">
        <f>SUM(AA57:AA59)</f>
        <v>18525029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/>
      <c r="P6" s="22"/>
      <c r="Q6" s="22"/>
      <c r="R6" s="22"/>
      <c r="S6" s="22"/>
      <c r="T6" s="22"/>
      <c r="U6" s="22"/>
      <c r="V6" s="22"/>
      <c r="W6" s="22">
        <v>15459</v>
      </c>
      <c r="X6" s="22">
        <v>15192</v>
      </c>
      <c r="Y6" s="22">
        <v>267</v>
      </c>
      <c r="Z6" s="23">
        <v>1.7575039494470774</v>
      </c>
      <c r="AA6" s="20">
        <v>30386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18783917</v>
      </c>
      <c r="D8" s="20"/>
      <c r="E8" s="21">
        <v>27846149</v>
      </c>
      <c r="F8" s="22">
        <v>27846149</v>
      </c>
      <c r="G8" s="22">
        <v>1636929</v>
      </c>
      <c r="H8" s="22">
        <v>1507181</v>
      </c>
      <c r="I8" s="22">
        <v>1469375</v>
      </c>
      <c r="J8" s="22">
        <v>4613485</v>
      </c>
      <c r="K8" s="22">
        <v>1842797</v>
      </c>
      <c r="L8" s="22">
        <v>1672831</v>
      </c>
      <c r="M8" s="22">
        <v>1535303</v>
      </c>
      <c r="N8" s="22">
        <v>5050931</v>
      </c>
      <c r="O8" s="22"/>
      <c r="P8" s="22"/>
      <c r="Q8" s="22"/>
      <c r="R8" s="22"/>
      <c r="S8" s="22"/>
      <c r="T8" s="22"/>
      <c r="U8" s="22"/>
      <c r="V8" s="22"/>
      <c r="W8" s="22">
        <v>9664416</v>
      </c>
      <c r="X8" s="22">
        <v>13923072</v>
      </c>
      <c r="Y8" s="22">
        <v>-4258656</v>
      </c>
      <c r="Z8" s="23">
        <v>-30.58704285950687</v>
      </c>
      <c r="AA8" s="20">
        <v>27846149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12317</v>
      </c>
      <c r="F10" s="22">
        <v>12317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6156</v>
      </c>
      <c r="Y10" s="22">
        <v>-6156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5749259</v>
      </c>
      <c r="D13" s="20"/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>
        <v>507937</v>
      </c>
      <c r="L13" s="22">
        <v>514511</v>
      </c>
      <c r="M13" s="22">
        <v>516085</v>
      </c>
      <c r="N13" s="22">
        <v>1538533</v>
      </c>
      <c r="O13" s="22"/>
      <c r="P13" s="22"/>
      <c r="Q13" s="22"/>
      <c r="R13" s="22"/>
      <c r="S13" s="22"/>
      <c r="T13" s="22"/>
      <c r="U13" s="22"/>
      <c r="V13" s="22"/>
      <c r="W13" s="22">
        <v>3055037</v>
      </c>
      <c r="X13" s="22">
        <v>2974524</v>
      </c>
      <c r="Y13" s="22">
        <v>80513</v>
      </c>
      <c r="Z13" s="23">
        <v>2.7067524081163912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24556185</v>
      </c>
      <c r="D33" s="29">
        <f t="shared" ref="D33:Y33" si="0">SUM(D6:D32)</f>
        <v>0</v>
      </c>
      <c r="E33" s="30">
        <f t="shared" si="0"/>
        <v>33837897</v>
      </c>
      <c r="F33" s="31">
        <f t="shared" si="0"/>
        <v>33837897</v>
      </c>
      <c r="G33" s="31">
        <f t="shared" si="0"/>
        <v>2148547</v>
      </c>
      <c r="H33" s="31">
        <f t="shared" si="0"/>
        <v>2014941</v>
      </c>
      <c r="I33" s="31">
        <f t="shared" si="0"/>
        <v>1975235</v>
      </c>
      <c r="J33" s="31">
        <f t="shared" si="0"/>
        <v>6138723</v>
      </c>
      <c r="K33" s="31">
        <f t="shared" si="0"/>
        <v>2351958</v>
      </c>
      <c r="L33" s="31">
        <f t="shared" si="0"/>
        <v>2191761</v>
      </c>
      <c r="M33" s="31">
        <f t="shared" si="0"/>
        <v>2052470</v>
      </c>
      <c r="N33" s="31">
        <f t="shared" si="0"/>
        <v>6596189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12734912</v>
      </c>
      <c r="X33" s="31">
        <f t="shared" si="0"/>
        <v>16918944</v>
      </c>
      <c r="Y33" s="31">
        <f t="shared" si="0"/>
        <v>-4184032</v>
      </c>
      <c r="Z33" s="32">
        <f>+IF(X33&lt;&gt;0,+(Y33/X33)*100,0)</f>
        <v>-24.729864937197028</v>
      </c>
      <c r="AA33" s="29">
        <f>SUM(AA6:AA32)</f>
        <v>33837897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8798541</v>
      </c>
      <c r="D35" s="20"/>
      <c r="E35" s="21">
        <v>9139416</v>
      </c>
      <c r="F35" s="22">
        <v>9139416</v>
      </c>
      <c r="G35" s="22">
        <v>770747</v>
      </c>
      <c r="H35" s="22">
        <v>1278398</v>
      </c>
      <c r="I35" s="22">
        <v>645500</v>
      </c>
      <c r="J35" s="22">
        <v>2694645</v>
      </c>
      <c r="K35" s="22">
        <v>791236</v>
      </c>
      <c r="L35" s="22">
        <v>958556</v>
      </c>
      <c r="M35" s="22">
        <v>1029555</v>
      </c>
      <c r="N35" s="22">
        <v>2779347</v>
      </c>
      <c r="O35" s="22"/>
      <c r="P35" s="22"/>
      <c r="Q35" s="22"/>
      <c r="R35" s="22"/>
      <c r="S35" s="22"/>
      <c r="T35" s="22"/>
      <c r="U35" s="22"/>
      <c r="V35" s="22"/>
      <c r="W35" s="22">
        <v>5473992</v>
      </c>
      <c r="X35" s="22">
        <v>4569708</v>
      </c>
      <c r="Y35" s="22">
        <v>904284</v>
      </c>
      <c r="Z35" s="23">
        <v>19.788660457079533</v>
      </c>
      <c r="AA35" s="20">
        <v>9139416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209610</v>
      </c>
      <c r="D38" s="20"/>
      <c r="E38" s="21">
        <v>1369771</v>
      </c>
      <c r="F38" s="22">
        <v>1369771</v>
      </c>
      <c r="G38" s="22">
        <v>5658</v>
      </c>
      <c r="H38" s="22"/>
      <c r="I38" s="22"/>
      <c r="J38" s="22">
        <v>5658</v>
      </c>
      <c r="K38" s="22"/>
      <c r="L38" s="22">
        <v>7148</v>
      </c>
      <c r="M38" s="22"/>
      <c r="N38" s="22">
        <v>7148</v>
      </c>
      <c r="O38" s="22"/>
      <c r="P38" s="22"/>
      <c r="Q38" s="22"/>
      <c r="R38" s="22"/>
      <c r="S38" s="22"/>
      <c r="T38" s="22"/>
      <c r="U38" s="22"/>
      <c r="V38" s="22"/>
      <c r="W38" s="22">
        <v>12806</v>
      </c>
      <c r="X38" s="22">
        <v>684888</v>
      </c>
      <c r="Y38" s="22">
        <v>-672082</v>
      </c>
      <c r="Z38" s="23">
        <v>-98.13020523063625</v>
      </c>
      <c r="AA38" s="20">
        <v>1369771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4622489</v>
      </c>
      <c r="D40" s="20"/>
      <c r="E40" s="21">
        <v>1769100</v>
      </c>
      <c r="F40" s="22">
        <v>1769100</v>
      </c>
      <c r="G40" s="22">
        <v>1979015</v>
      </c>
      <c r="H40" s="22">
        <v>1911260</v>
      </c>
      <c r="I40" s="22">
        <v>1640979</v>
      </c>
      <c r="J40" s="22">
        <v>5531254</v>
      </c>
      <c r="K40" s="22">
        <v>1693687</v>
      </c>
      <c r="L40" s="22">
        <v>1639057</v>
      </c>
      <c r="M40" s="22">
        <v>1685258</v>
      </c>
      <c r="N40" s="22">
        <v>5018002</v>
      </c>
      <c r="O40" s="22"/>
      <c r="P40" s="22"/>
      <c r="Q40" s="22"/>
      <c r="R40" s="22"/>
      <c r="S40" s="22"/>
      <c r="T40" s="22"/>
      <c r="U40" s="22"/>
      <c r="V40" s="22"/>
      <c r="W40" s="22">
        <v>10549256</v>
      </c>
      <c r="X40" s="22">
        <v>884550</v>
      </c>
      <c r="Y40" s="22">
        <v>9664706</v>
      </c>
      <c r="Z40" s="23">
        <v>1092.6127409417218</v>
      </c>
      <c r="AA40" s="20">
        <v>1769100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2146292</v>
      </c>
      <c r="D42" s="20"/>
      <c r="E42" s="21">
        <v>2945904</v>
      </c>
      <c r="F42" s="22">
        <v>2945904</v>
      </c>
      <c r="G42" s="22"/>
      <c r="H42" s="22"/>
      <c r="I42" s="22"/>
      <c r="J42" s="22"/>
      <c r="K42" s="22">
        <v>148348</v>
      </c>
      <c r="L42" s="22"/>
      <c r="M42" s="22"/>
      <c r="N42" s="22">
        <v>148348</v>
      </c>
      <c r="O42" s="22"/>
      <c r="P42" s="22"/>
      <c r="Q42" s="22"/>
      <c r="R42" s="22"/>
      <c r="S42" s="22"/>
      <c r="T42" s="22"/>
      <c r="U42" s="22"/>
      <c r="V42" s="22"/>
      <c r="W42" s="22">
        <v>148348</v>
      </c>
      <c r="X42" s="22">
        <v>1472952</v>
      </c>
      <c r="Y42" s="22">
        <v>-1324604</v>
      </c>
      <c r="Z42" s="23">
        <v>-89.928524486880761</v>
      </c>
      <c r="AA42" s="20">
        <v>2945904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2378937</v>
      </c>
      <c r="F44" s="22">
        <v>2378937</v>
      </c>
      <c r="G44" s="22">
        <v>293320</v>
      </c>
      <c r="H44" s="22">
        <v>255496</v>
      </c>
      <c r="I44" s="22">
        <v>283544</v>
      </c>
      <c r="J44" s="22">
        <v>832360</v>
      </c>
      <c r="K44" s="22">
        <v>648558</v>
      </c>
      <c r="L44" s="22">
        <v>130835</v>
      </c>
      <c r="M44" s="22">
        <v>488303</v>
      </c>
      <c r="N44" s="22">
        <v>1267696</v>
      </c>
      <c r="O44" s="22"/>
      <c r="P44" s="22"/>
      <c r="Q44" s="22"/>
      <c r="R44" s="22"/>
      <c r="S44" s="22"/>
      <c r="T44" s="22"/>
      <c r="U44" s="22"/>
      <c r="V44" s="22"/>
      <c r="W44" s="22">
        <v>2100056</v>
      </c>
      <c r="X44" s="22">
        <v>1189470</v>
      </c>
      <c r="Y44" s="22">
        <v>910586</v>
      </c>
      <c r="Z44" s="23">
        <v>76.553927379421083</v>
      </c>
      <c r="AA44" s="20">
        <v>2378937</v>
      </c>
    </row>
    <row r="45" spans="1:27" x14ac:dyDescent="0.25">
      <c r="A45" s="19" t="s">
        <v>70</v>
      </c>
      <c r="B45" s="15" t="s">
        <v>32</v>
      </c>
      <c r="C45" s="20">
        <v>513346</v>
      </c>
      <c r="D45" s="20"/>
      <c r="E45" s="21">
        <v>1014672</v>
      </c>
      <c r="F45" s="22">
        <v>1014672</v>
      </c>
      <c r="G45" s="22">
        <v>5881</v>
      </c>
      <c r="H45" s="22">
        <v>9237</v>
      </c>
      <c r="I45" s="22">
        <v>8015</v>
      </c>
      <c r="J45" s="22">
        <v>23133</v>
      </c>
      <c r="K45" s="22">
        <v>7395</v>
      </c>
      <c r="L45" s="22">
        <v>12365</v>
      </c>
      <c r="M45" s="22">
        <v>8840</v>
      </c>
      <c r="N45" s="22">
        <v>28600</v>
      </c>
      <c r="O45" s="22"/>
      <c r="P45" s="22"/>
      <c r="Q45" s="22"/>
      <c r="R45" s="22"/>
      <c r="S45" s="22"/>
      <c r="T45" s="22"/>
      <c r="U45" s="22"/>
      <c r="V45" s="22"/>
      <c r="W45" s="22">
        <v>51733</v>
      </c>
      <c r="X45" s="22">
        <v>507336</v>
      </c>
      <c r="Y45" s="22">
        <v>-455603</v>
      </c>
      <c r="Z45" s="23">
        <v>-89.803010233848966</v>
      </c>
      <c r="AA45" s="20">
        <v>1014672</v>
      </c>
    </row>
    <row r="46" spans="1:27" x14ac:dyDescent="0.25">
      <c r="A46" s="19" t="s">
        <v>71</v>
      </c>
      <c r="B46" s="15" t="s">
        <v>32</v>
      </c>
      <c r="C46" s="20">
        <v>436997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25207392</v>
      </c>
      <c r="D48" s="29">
        <f t="shared" ref="D48:Y48" si="1">SUM(D35:D47)</f>
        <v>0</v>
      </c>
      <c r="E48" s="30">
        <f t="shared" si="1"/>
        <v>18617800</v>
      </c>
      <c r="F48" s="31">
        <f t="shared" si="1"/>
        <v>18617800</v>
      </c>
      <c r="G48" s="31">
        <f t="shared" si="1"/>
        <v>3054621</v>
      </c>
      <c r="H48" s="31">
        <f t="shared" si="1"/>
        <v>3454391</v>
      </c>
      <c r="I48" s="31">
        <f t="shared" si="1"/>
        <v>2578038</v>
      </c>
      <c r="J48" s="31">
        <f t="shared" si="1"/>
        <v>9087050</v>
      </c>
      <c r="K48" s="31">
        <f t="shared" si="1"/>
        <v>3289224</v>
      </c>
      <c r="L48" s="31">
        <f t="shared" si="1"/>
        <v>2747961</v>
      </c>
      <c r="M48" s="31">
        <f t="shared" si="1"/>
        <v>3211956</v>
      </c>
      <c r="N48" s="31">
        <f t="shared" si="1"/>
        <v>9249141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18336191</v>
      </c>
      <c r="X48" s="31">
        <f t="shared" si="1"/>
        <v>9308904</v>
      </c>
      <c r="Y48" s="31">
        <f t="shared" si="1"/>
        <v>9027287</v>
      </c>
      <c r="Z48" s="32">
        <f>+IF(X48&lt;&gt;0,+(Y48/X48)*100,0)</f>
        <v>96.974756641598191</v>
      </c>
      <c r="AA48" s="29">
        <f>SUM(AA35:AA47)</f>
        <v>18617800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-651207</v>
      </c>
      <c r="D49" s="39">
        <f t="shared" si="2"/>
        <v>0</v>
      </c>
      <c r="E49" s="40">
        <f t="shared" si="2"/>
        <v>15220097</v>
      </c>
      <c r="F49" s="41">
        <f t="shared" si="2"/>
        <v>15220097</v>
      </c>
      <c r="G49" s="41">
        <f t="shared" si="2"/>
        <v>-906074</v>
      </c>
      <c r="H49" s="41">
        <f t="shared" si="2"/>
        <v>-1439450</v>
      </c>
      <c r="I49" s="41">
        <f t="shared" si="2"/>
        <v>-602803</v>
      </c>
      <c r="J49" s="41">
        <f t="shared" si="2"/>
        <v>-2948327</v>
      </c>
      <c r="K49" s="41">
        <f t="shared" si="2"/>
        <v>-937266</v>
      </c>
      <c r="L49" s="41">
        <f t="shared" si="2"/>
        <v>-556200</v>
      </c>
      <c r="M49" s="41">
        <f t="shared" si="2"/>
        <v>-1159486</v>
      </c>
      <c r="N49" s="41">
        <f t="shared" si="2"/>
        <v>-2652952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-5601279</v>
      </c>
      <c r="X49" s="41">
        <f t="shared" si="2"/>
        <v>7610040</v>
      </c>
      <c r="Y49" s="41">
        <f t="shared" si="2"/>
        <v>-13211319</v>
      </c>
      <c r="Z49" s="42">
        <f>+IF(X49&lt;&gt;0,+(Y49/X49)*100,0)</f>
        <v>-173.60380497342985</v>
      </c>
      <c r="AA49" s="39">
        <f>+AA33-AA48</f>
        <v>15220097</v>
      </c>
    </row>
    <row r="50" spans="1:27" x14ac:dyDescent="0.25">
      <c r="A50" s="43" t="s">
        <v>75</v>
      </c>
      <c r="B50" s="15" t="s">
        <v>32</v>
      </c>
      <c r="C50" s="20">
        <v>19229145</v>
      </c>
      <c r="D50" s="20"/>
      <c r="E50" s="21"/>
      <c r="F50" s="22"/>
      <c r="G50" s="22">
        <v>3823140</v>
      </c>
      <c r="H50" s="22">
        <v>1161553</v>
      </c>
      <c r="I50" s="22"/>
      <c r="J50" s="22">
        <v>4984693</v>
      </c>
      <c r="K50" s="22"/>
      <c r="L50" s="22">
        <v>8001533</v>
      </c>
      <c r="M50" s="22">
        <v>6586587</v>
      </c>
      <c r="N50" s="22">
        <v>14588120</v>
      </c>
      <c r="O50" s="22"/>
      <c r="P50" s="22"/>
      <c r="Q50" s="22"/>
      <c r="R50" s="22"/>
      <c r="S50" s="22"/>
      <c r="T50" s="22"/>
      <c r="U50" s="22"/>
      <c r="V50" s="22"/>
      <c r="W50" s="22">
        <v>19572813</v>
      </c>
      <c r="X50" s="22"/>
      <c r="Y50" s="22">
        <v>19572813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23018438</v>
      </c>
      <c r="D52" s="48">
        <f t="shared" si="3"/>
        <v>0</v>
      </c>
      <c r="E52" s="49">
        <f t="shared" si="3"/>
        <v>15220097</v>
      </c>
      <c r="F52" s="50">
        <f t="shared" si="3"/>
        <v>15220097</v>
      </c>
      <c r="G52" s="50">
        <f t="shared" si="3"/>
        <v>2917066</v>
      </c>
      <c r="H52" s="50">
        <f t="shared" si="3"/>
        <v>-277897</v>
      </c>
      <c r="I52" s="50">
        <f t="shared" si="3"/>
        <v>-602803</v>
      </c>
      <c r="J52" s="50">
        <f t="shared" si="3"/>
        <v>2036366</v>
      </c>
      <c r="K52" s="50">
        <f t="shared" si="3"/>
        <v>-937266</v>
      </c>
      <c r="L52" s="50">
        <f t="shared" si="3"/>
        <v>7445333</v>
      </c>
      <c r="M52" s="50">
        <f t="shared" si="3"/>
        <v>5427101</v>
      </c>
      <c r="N52" s="50">
        <f t="shared" si="3"/>
        <v>11935168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13971534</v>
      </c>
      <c r="X52" s="50">
        <f t="shared" si="3"/>
        <v>7610040</v>
      </c>
      <c r="Y52" s="50">
        <f t="shared" si="3"/>
        <v>6361494</v>
      </c>
      <c r="Z52" s="51">
        <f>+IF(X52&lt;&gt;0,+(Y52/X52)*100,0)</f>
        <v>83.593437091000837</v>
      </c>
      <c r="AA52" s="48">
        <f>SUM(AA49:AA51)</f>
        <v>15220097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23018438</v>
      </c>
      <c r="D54" s="54">
        <f>+D52-D53</f>
        <v>0</v>
      </c>
      <c r="E54" s="55">
        <f t="shared" si="4"/>
        <v>15220097</v>
      </c>
      <c r="F54" s="56">
        <f t="shared" si="4"/>
        <v>15220097</v>
      </c>
      <c r="G54" s="56">
        <f t="shared" si="4"/>
        <v>2917066</v>
      </c>
      <c r="H54" s="56">
        <f t="shared" si="4"/>
        <v>-277897</v>
      </c>
      <c r="I54" s="56">
        <f t="shared" si="4"/>
        <v>-602803</v>
      </c>
      <c r="J54" s="56">
        <f t="shared" si="4"/>
        <v>2036366</v>
      </c>
      <c r="K54" s="56">
        <f t="shared" si="4"/>
        <v>-937266</v>
      </c>
      <c r="L54" s="56">
        <f t="shared" si="4"/>
        <v>7445333</v>
      </c>
      <c r="M54" s="56">
        <f t="shared" si="4"/>
        <v>5427101</v>
      </c>
      <c r="N54" s="56">
        <f t="shared" si="4"/>
        <v>11935168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13971534</v>
      </c>
      <c r="X54" s="56">
        <f t="shared" si="4"/>
        <v>7610040</v>
      </c>
      <c r="Y54" s="56">
        <f t="shared" si="4"/>
        <v>6361494</v>
      </c>
      <c r="Z54" s="57">
        <f>+IF(X54&lt;&gt;0,+(Y54/X54)*100,0)</f>
        <v>83.593437091000837</v>
      </c>
      <c r="AA54" s="54">
        <f>+AA52-AA53</f>
        <v>15220097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23018438</v>
      </c>
      <c r="D57" s="48">
        <f>SUM(D54:D56)</f>
        <v>0</v>
      </c>
      <c r="E57" s="49">
        <f t="shared" si="5"/>
        <v>15220097</v>
      </c>
      <c r="F57" s="50">
        <f t="shared" si="5"/>
        <v>15220097</v>
      </c>
      <c r="G57" s="50">
        <f t="shared" si="5"/>
        <v>2917066</v>
      </c>
      <c r="H57" s="50">
        <f t="shared" si="5"/>
        <v>-277897</v>
      </c>
      <c r="I57" s="50">
        <f t="shared" si="5"/>
        <v>-602803</v>
      </c>
      <c r="J57" s="50">
        <f t="shared" si="5"/>
        <v>2036366</v>
      </c>
      <c r="K57" s="50">
        <f t="shared" si="5"/>
        <v>-937266</v>
      </c>
      <c r="L57" s="50">
        <f t="shared" si="5"/>
        <v>7445333</v>
      </c>
      <c r="M57" s="50">
        <f t="shared" si="5"/>
        <v>5427101</v>
      </c>
      <c r="N57" s="50">
        <f t="shared" si="5"/>
        <v>11935168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13971534</v>
      </c>
      <c r="X57" s="50">
        <f t="shared" si="5"/>
        <v>7610040</v>
      </c>
      <c r="Y57" s="50">
        <f t="shared" si="5"/>
        <v>6361494</v>
      </c>
      <c r="Z57" s="51">
        <f>+IF(X57&lt;&gt;0,+(Y57/X57)*100,0)</f>
        <v>83.593437091000837</v>
      </c>
      <c r="AA57" s="48">
        <f>SUM(AA54:AA56)</f>
        <v>15220097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23018438</v>
      </c>
      <c r="D60" s="65">
        <f>SUM(D57:D59)</f>
        <v>0</v>
      </c>
      <c r="E60" s="66">
        <f t="shared" si="6"/>
        <v>15220097</v>
      </c>
      <c r="F60" s="67">
        <f t="shared" si="6"/>
        <v>15220097</v>
      </c>
      <c r="G60" s="67">
        <f t="shared" si="6"/>
        <v>2917066</v>
      </c>
      <c r="H60" s="67">
        <f t="shared" si="6"/>
        <v>-277897</v>
      </c>
      <c r="I60" s="67">
        <f t="shared" si="6"/>
        <v>-602803</v>
      </c>
      <c r="J60" s="67">
        <f t="shared" si="6"/>
        <v>2036366</v>
      </c>
      <c r="K60" s="67">
        <f t="shared" si="6"/>
        <v>-937266</v>
      </c>
      <c r="L60" s="67">
        <f t="shared" si="6"/>
        <v>7445333</v>
      </c>
      <c r="M60" s="67">
        <f t="shared" si="6"/>
        <v>5427101</v>
      </c>
      <c r="N60" s="67">
        <f t="shared" si="6"/>
        <v>11935168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13971534</v>
      </c>
      <c r="X60" s="67">
        <f t="shared" si="6"/>
        <v>7610040</v>
      </c>
      <c r="Y60" s="67">
        <f t="shared" si="6"/>
        <v>6361494</v>
      </c>
      <c r="Z60" s="68">
        <f>+IF(X60&lt;&gt;0,+(Y60/X60)*100,0)</f>
        <v>83.593437091000837</v>
      </c>
      <c r="AA60" s="65">
        <f>SUM(AA57:AA59)</f>
        <v>15220097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49521741</v>
      </c>
      <c r="D8" s="20"/>
      <c r="E8" s="21">
        <v>56876580</v>
      </c>
      <c r="F8" s="22">
        <v>56876580</v>
      </c>
      <c r="G8" s="22">
        <v>4452760</v>
      </c>
      <c r="H8" s="22">
        <v>4328032</v>
      </c>
      <c r="I8" s="22">
        <v>4169914</v>
      </c>
      <c r="J8" s="22">
        <v>12950706</v>
      </c>
      <c r="K8" s="22">
        <v>4025113</v>
      </c>
      <c r="L8" s="22">
        <v>4043976</v>
      </c>
      <c r="M8" s="22">
        <v>4049903</v>
      </c>
      <c r="N8" s="22">
        <v>12118992</v>
      </c>
      <c r="O8" s="22"/>
      <c r="P8" s="22"/>
      <c r="Q8" s="22"/>
      <c r="R8" s="22"/>
      <c r="S8" s="22"/>
      <c r="T8" s="22"/>
      <c r="U8" s="22"/>
      <c r="V8" s="22"/>
      <c r="W8" s="22">
        <v>25069698</v>
      </c>
      <c r="X8" s="22">
        <v>28438290</v>
      </c>
      <c r="Y8" s="22">
        <v>-3368592</v>
      </c>
      <c r="Z8" s="23">
        <v>-11.845269177577133</v>
      </c>
      <c r="AA8" s="20">
        <v>56876580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120559</v>
      </c>
      <c r="D20" s="20"/>
      <c r="E20" s="21"/>
      <c r="F20" s="22"/>
      <c r="G20" s="22">
        <v>143140</v>
      </c>
      <c r="H20" s="22">
        <v>171428</v>
      </c>
      <c r="I20" s="22">
        <v>141532</v>
      </c>
      <c r="J20" s="22">
        <v>456100</v>
      </c>
      <c r="K20" s="22">
        <v>143252</v>
      </c>
      <c r="L20" s="22">
        <v>117582</v>
      </c>
      <c r="M20" s="22"/>
      <c r="N20" s="22">
        <v>260834</v>
      </c>
      <c r="O20" s="22"/>
      <c r="P20" s="22"/>
      <c r="Q20" s="22"/>
      <c r="R20" s="22"/>
      <c r="S20" s="22"/>
      <c r="T20" s="22"/>
      <c r="U20" s="22"/>
      <c r="V20" s="22"/>
      <c r="W20" s="22">
        <v>716934</v>
      </c>
      <c r="X20" s="22"/>
      <c r="Y20" s="22">
        <v>716934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49642300</v>
      </c>
      <c r="D33" s="29">
        <f t="shared" ref="D33:Y33" si="0">SUM(D6:D32)</f>
        <v>0</v>
      </c>
      <c r="E33" s="30">
        <f t="shared" si="0"/>
        <v>56876580</v>
      </c>
      <c r="F33" s="31">
        <f t="shared" si="0"/>
        <v>56876580</v>
      </c>
      <c r="G33" s="31">
        <f t="shared" si="0"/>
        <v>4595900</v>
      </c>
      <c r="H33" s="31">
        <f t="shared" si="0"/>
        <v>4499460</v>
      </c>
      <c r="I33" s="31">
        <f t="shared" si="0"/>
        <v>4311446</v>
      </c>
      <c r="J33" s="31">
        <f t="shared" si="0"/>
        <v>13406806</v>
      </c>
      <c r="K33" s="31">
        <f t="shared" si="0"/>
        <v>4168365</v>
      </c>
      <c r="L33" s="31">
        <f t="shared" si="0"/>
        <v>4161558</v>
      </c>
      <c r="M33" s="31">
        <f t="shared" si="0"/>
        <v>4049903</v>
      </c>
      <c r="N33" s="31">
        <f t="shared" si="0"/>
        <v>12379826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25786632</v>
      </c>
      <c r="X33" s="31">
        <f t="shared" si="0"/>
        <v>28438290</v>
      </c>
      <c r="Y33" s="31">
        <f t="shared" si="0"/>
        <v>-2651658</v>
      </c>
      <c r="Z33" s="32">
        <f>+IF(X33&lt;&gt;0,+(Y33/X33)*100,0)</f>
        <v>-9.3242526185646177</v>
      </c>
      <c r="AA33" s="29">
        <f>SUM(AA6:AA32)</f>
        <v>56876580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17924970</v>
      </c>
      <c r="D35" s="20"/>
      <c r="E35" s="21">
        <v>18187812</v>
      </c>
      <c r="F35" s="22">
        <v>18187812</v>
      </c>
      <c r="G35" s="22"/>
      <c r="H35" s="22">
        <v>2976523</v>
      </c>
      <c r="I35" s="22">
        <v>1399878</v>
      </c>
      <c r="J35" s="22">
        <v>4376401</v>
      </c>
      <c r="K35" s="22">
        <v>1431385</v>
      </c>
      <c r="L35" s="22">
        <v>1379596</v>
      </c>
      <c r="M35" s="22">
        <v>1487458</v>
      </c>
      <c r="N35" s="22">
        <v>4298439</v>
      </c>
      <c r="O35" s="22"/>
      <c r="P35" s="22"/>
      <c r="Q35" s="22"/>
      <c r="R35" s="22"/>
      <c r="S35" s="22"/>
      <c r="T35" s="22"/>
      <c r="U35" s="22"/>
      <c r="V35" s="22"/>
      <c r="W35" s="22">
        <v>8674840</v>
      </c>
      <c r="X35" s="22">
        <v>9093906</v>
      </c>
      <c r="Y35" s="22">
        <v>-419066</v>
      </c>
      <c r="Z35" s="23">
        <v>-4.6082068585270175</v>
      </c>
      <c r="AA35" s="20">
        <v>18187812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13521022</v>
      </c>
      <c r="D40" s="20"/>
      <c r="E40" s="21">
        <v>6377568</v>
      </c>
      <c r="F40" s="22">
        <v>6377568</v>
      </c>
      <c r="G40" s="22"/>
      <c r="H40" s="22"/>
      <c r="I40" s="22">
        <v>1574226</v>
      </c>
      <c r="J40" s="22">
        <v>1574226</v>
      </c>
      <c r="K40" s="22">
        <v>787113</v>
      </c>
      <c r="L40" s="22">
        <v>787113</v>
      </c>
      <c r="M40" s="22">
        <v>787113</v>
      </c>
      <c r="N40" s="22">
        <v>2361339</v>
      </c>
      <c r="O40" s="22"/>
      <c r="P40" s="22"/>
      <c r="Q40" s="22"/>
      <c r="R40" s="22"/>
      <c r="S40" s="22"/>
      <c r="T40" s="22"/>
      <c r="U40" s="22"/>
      <c r="V40" s="22"/>
      <c r="W40" s="22">
        <v>3935565</v>
      </c>
      <c r="X40" s="22">
        <v>3188784</v>
      </c>
      <c r="Y40" s="22">
        <v>746781</v>
      </c>
      <c r="Z40" s="23">
        <v>23.418989809281531</v>
      </c>
      <c r="AA40" s="20">
        <v>6377568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8108084</v>
      </c>
      <c r="D42" s="20"/>
      <c r="E42" s="21">
        <v>10169400</v>
      </c>
      <c r="F42" s="22">
        <v>10169400</v>
      </c>
      <c r="G42" s="22"/>
      <c r="H42" s="22"/>
      <c r="I42" s="22"/>
      <c r="J42" s="22"/>
      <c r="K42" s="22">
        <v>1826228</v>
      </c>
      <c r="L42" s="22">
        <v>863395</v>
      </c>
      <c r="M42" s="22"/>
      <c r="N42" s="22">
        <v>2689623</v>
      </c>
      <c r="O42" s="22"/>
      <c r="P42" s="22"/>
      <c r="Q42" s="22"/>
      <c r="R42" s="22"/>
      <c r="S42" s="22"/>
      <c r="T42" s="22"/>
      <c r="U42" s="22"/>
      <c r="V42" s="22"/>
      <c r="W42" s="22">
        <v>2689623</v>
      </c>
      <c r="X42" s="22">
        <v>5084700</v>
      </c>
      <c r="Y42" s="22">
        <v>-2395077</v>
      </c>
      <c r="Z42" s="23">
        <v>-47.103604932444391</v>
      </c>
      <c r="AA42" s="20">
        <v>10169400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151423</v>
      </c>
      <c r="D45" s="20"/>
      <c r="E45" s="21">
        <v>162528</v>
      </c>
      <c r="F45" s="22">
        <v>162528</v>
      </c>
      <c r="G45" s="22"/>
      <c r="H45" s="22">
        <v>23547</v>
      </c>
      <c r="I45" s="22">
        <v>10787</v>
      </c>
      <c r="J45" s="22">
        <v>34334</v>
      </c>
      <c r="K45" s="22">
        <v>11045</v>
      </c>
      <c r="L45" s="22">
        <v>10933</v>
      </c>
      <c r="M45" s="22">
        <v>12647</v>
      </c>
      <c r="N45" s="22">
        <v>34625</v>
      </c>
      <c r="O45" s="22"/>
      <c r="P45" s="22"/>
      <c r="Q45" s="22"/>
      <c r="R45" s="22"/>
      <c r="S45" s="22"/>
      <c r="T45" s="22"/>
      <c r="U45" s="22"/>
      <c r="V45" s="22"/>
      <c r="W45" s="22">
        <v>68959</v>
      </c>
      <c r="X45" s="22">
        <v>81264</v>
      </c>
      <c r="Y45" s="22">
        <v>-12305</v>
      </c>
      <c r="Z45" s="23">
        <v>-15.142006300452845</v>
      </c>
      <c r="AA45" s="20">
        <v>162528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39705499</v>
      </c>
      <c r="D48" s="29">
        <f t="shared" ref="D48:Y48" si="1">SUM(D35:D47)</f>
        <v>0</v>
      </c>
      <c r="E48" s="30">
        <f t="shared" si="1"/>
        <v>34897308</v>
      </c>
      <c r="F48" s="31">
        <f t="shared" si="1"/>
        <v>34897308</v>
      </c>
      <c r="G48" s="31">
        <f t="shared" si="1"/>
        <v>0</v>
      </c>
      <c r="H48" s="31">
        <f t="shared" si="1"/>
        <v>3000070</v>
      </c>
      <c r="I48" s="31">
        <f t="shared" si="1"/>
        <v>2984891</v>
      </c>
      <c r="J48" s="31">
        <f t="shared" si="1"/>
        <v>5984961</v>
      </c>
      <c r="K48" s="31">
        <f t="shared" si="1"/>
        <v>4055771</v>
      </c>
      <c r="L48" s="31">
        <f t="shared" si="1"/>
        <v>3041037</v>
      </c>
      <c r="M48" s="31">
        <f t="shared" si="1"/>
        <v>2287218</v>
      </c>
      <c r="N48" s="31">
        <f t="shared" si="1"/>
        <v>9384026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15368987</v>
      </c>
      <c r="X48" s="31">
        <f t="shared" si="1"/>
        <v>17448654</v>
      </c>
      <c r="Y48" s="31">
        <f t="shared" si="1"/>
        <v>-2079667</v>
      </c>
      <c r="Z48" s="32">
        <f>+IF(X48&lt;&gt;0,+(Y48/X48)*100,0)</f>
        <v>-11.918781815491327</v>
      </c>
      <c r="AA48" s="29">
        <f>SUM(AA35:AA47)</f>
        <v>34897308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9936801</v>
      </c>
      <c r="D49" s="39">
        <f t="shared" si="2"/>
        <v>0</v>
      </c>
      <c r="E49" s="40">
        <f t="shared" si="2"/>
        <v>21979272</v>
      </c>
      <c r="F49" s="41">
        <f t="shared" si="2"/>
        <v>21979272</v>
      </c>
      <c r="G49" s="41">
        <f t="shared" si="2"/>
        <v>4595900</v>
      </c>
      <c r="H49" s="41">
        <f t="shared" si="2"/>
        <v>1499390</v>
      </c>
      <c r="I49" s="41">
        <f t="shared" si="2"/>
        <v>1326555</v>
      </c>
      <c r="J49" s="41">
        <f t="shared" si="2"/>
        <v>7421845</v>
      </c>
      <c r="K49" s="41">
        <f t="shared" si="2"/>
        <v>112594</v>
      </c>
      <c r="L49" s="41">
        <f t="shared" si="2"/>
        <v>1120521</v>
      </c>
      <c r="M49" s="41">
        <f t="shared" si="2"/>
        <v>1762685</v>
      </c>
      <c r="N49" s="41">
        <f t="shared" si="2"/>
        <v>2995800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10417645</v>
      </c>
      <c r="X49" s="41">
        <f t="shared" si="2"/>
        <v>10989636</v>
      </c>
      <c r="Y49" s="41">
        <f t="shared" si="2"/>
        <v>-571991</v>
      </c>
      <c r="Z49" s="42">
        <f>+IF(X49&lt;&gt;0,+(Y49/X49)*100,0)</f>
        <v>-5.2048220705399162</v>
      </c>
      <c r="AA49" s="39">
        <f>+AA33-AA48</f>
        <v>21979272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9936801</v>
      </c>
      <c r="D52" s="48">
        <f t="shared" si="3"/>
        <v>0</v>
      </c>
      <c r="E52" s="49">
        <f t="shared" si="3"/>
        <v>21979272</v>
      </c>
      <c r="F52" s="50">
        <f t="shared" si="3"/>
        <v>21979272</v>
      </c>
      <c r="G52" s="50">
        <f t="shared" si="3"/>
        <v>4595900</v>
      </c>
      <c r="H52" s="50">
        <f t="shared" si="3"/>
        <v>1499390</v>
      </c>
      <c r="I52" s="50">
        <f t="shared" si="3"/>
        <v>1326555</v>
      </c>
      <c r="J52" s="50">
        <f t="shared" si="3"/>
        <v>7421845</v>
      </c>
      <c r="K52" s="50">
        <f t="shared" si="3"/>
        <v>112594</v>
      </c>
      <c r="L52" s="50">
        <f t="shared" si="3"/>
        <v>1120521</v>
      </c>
      <c r="M52" s="50">
        <f t="shared" si="3"/>
        <v>1762685</v>
      </c>
      <c r="N52" s="50">
        <f t="shared" si="3"/>
        <v>2995800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10417645</v>
      </c>
      <c r="X52" s="50">
        <f t="shared" si="3"/>
        <v>10989636</v>
      </c>
      <c r="Y52" s="50">
        <f t="shared" si="3"/>
        <v>-571991</v>
      </c>
      <c r="Z52" s="51">
        <f>+IF(X52&lt;&gt;0,+(Y52/X52)*100,0)</f>
        <v>-5.2048220705399162</v>
      </c>
      <c r="AA52" s="48">
        <f>SUM(AA49:AA51)</f>
        <v>21979272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9936801</v>
      </c>
      <c r="D54" s="54">
        <f>+D52-D53</f>
        <v>0</v>
      </c>
      <c r="E54" s="55">
        <f t="shared" si="4"/>
        <v>21979272</v>
      </c>
      <c r="F54" s="56">
        <f t="shared" si="4"/>
        <v>21979272</v>
      </c>
      <c r="G54" s="56">
        <f t="shared" si="4"/>
        <v>4595900</v>
      </c>
      <c r="H54" s="56">
        <f t="shared" si="4"/>
        <v>1499390</v>
      </c>
      <c r="I54" s="56">
        <f t="shared" si="4"/>
        <v>1326555</v>
      </c>
      <c r="J54" s="56">
        <f t="shared" si="4"/>
        <v>7421845</v>
      </c>
      <c r="K54" s="56">
        <f t="shared" si="4"/>
        <v>112594</v>
      </c>
      <c r="L54" s="56">
        <f t="shared" si="4"/>
        <v>1120521</v>
      </c>
      <c r="M54" s="56">
        <f t="shared" si="4"/>
        <v>1762685</v>
      </c>
      <c r="N54" s="56">
        <f t="shared" si="4"/>
        <v>2995800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10417645</v>
      </c>
      <c r="X54" s="56">
        <f t="shared" si="4"/>
        <v>10989636</v>
      </c>
      <c r="Y54" s="56">
        <f t="shared" si="4"/>
        <v>-571991</v>
      </c>
      <c r="Z54" s="57">
        <f>+IF(X54&lt;&gt;0,+(Y54/X54)*100,0)</f>
        <v>-5.2048220705399162</v>
      </c>
      <c r="AA54" s="54">
        <f>+AA52-AA53</f>
        <v>21979272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9936801</v>
      </c>
      <c r="D57" s="48">
        <f>SUM(D54:D56)</f>
        <v>0</v>
      </c>
      <c r="E57" s="49">
        <f t="shared" si="5"/>
        <v>21979272</v>
      </c>
      <c r="F57" s="50">
        <f t="shared" si="5"/>
        <v>21979272</v>
      </c>
      <c r="G57" s="50">
        <f t="shared" si="5"/>
        <v>4595900</v>
      </c>
      <c r="H57" s="50">
        <f t="shared" si="5"/>
        <v>1499390</v>
      </c>
      <c r="I57" s="50">
        <f t="shared" si="5"/>
        <v>1326555</v>
      </c>
      <c r="J57" s="50">
        <f t="shared" si="5"/>
        <v>7421845</v>
      </c>
      <c r="K57" s="50">
        <f t="shared" si="5"/>
        <v>112594</v>
      </c>
      <c r="L57" s="50">
        <f t="shared" si="5"/>
        <v>1120521</v>
      </c>
      <c r="M57" s="50">
        <f t="shared" si="5"/>
        <v>1762685</v>
      </c>
      <c r="N57" s="50">
        <f t="shared" si="5"/>
        <v>2995800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10417645</v>
      </c>
      <c r="X57" s="50">
        <f t="shared" si="5"/>
        <v>10989636</v>
      </c>
      <c r="Y57" s="50">
        <f t="shared" si="5"/>
        <v>-571991</v>
      </c>
      <c r="Z57" s="51">
        <f>+IF(X57&lt;&gt;0,+(Y57/X57)*100,0)</f>
        <v>-5.2048220705399162</v>
      </c>
      <c r="AA57" s="48">
        <f>SUM(AA54:AA56)</f>
        <v>21979272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9936801</v>
      </c>
      <c r="D60" s="65">
        <f>SUM(D57:D59)</f>
        <v>0</v>
      </c>
      <c r="E60" s="66">
        <f t="shared" si="6"/>
        <v>21979272</v>
      </c>
      <c r="F60" s="67">
        <f t="shared" si="6"/>
        <v>21979272</v>
      </c>
      <c r="G60" s="67">
        <f t="shared" si="6"/>
        <v>4595900</v>
      </c>
      <c r="H60" s="67">
        <f t="shared" si="6"/>
        <v>1499390</v>
      </c>
      <c r="I60" s="67">
        <f t="shared" si="6"/>
        <v>1326555</v>
      </c>
      <c r="J60" s="67">
        <f t="shared" si="6"/>
        <v>7421845</v>
      </c>
      <c r="K60" s="67">
        <f t="shared" si="6"/>
        <v>112594</v>
      </c>
      <c r="L60" s="67">
        <f t="shared" si="6"/>
        <v>1120521</v>
      </c>
      <c r="M60" s="67">
        <f t="shared" si="6"/>
        <v>1762685</v>
      </c>
      <c r="N60" s="67">
        <f t="shared" si="6"/>
        <v>2995800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10417645</v>
      </c>
      <c r="X60" s="67">
        <f t="shared" si="6"/>
        <v>10989636</v>
      </c>
      <c r="Y60" s="67">
        <f t="shared" si="6"/>
        <v>-571991</v>
      </c>
      <c r="Z60" s="68">
        <f>+IF(X60&lt;&gt;0,+(Y60/X60)*100,0)</f>
        <v>-5.2048220705399162</v>
      </c>
      <c r="AA60" s="65">
        <f>SUM(AA57:AA59)</f>
        <v>21979272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11457138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11457138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11457138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11457138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11457138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25133</v>
      </c>
      <c r="H27" s="22">
        <v>24938</v>
      </c>
      <c r="I27" s="22">
        <v>24956</v>
      </c>
      <c r="J27" s="22">
        <v>75027</v>
      </c>
      <c r="K27" s="22">
        <v>25347</v>
      </c>
      <c r="L27" s="22">
        <v>25727</v>
      </c>
      <c r="M27" s="22">
        <v>25538</v>
      </c>
      <c r="N27" s="22">
        <v>76612</v>
      </c>
      <c r="O27" s="22"/>
      <c r="P27" s="22"/>
      <c r="Q27" s="22"/>
      <c r="R27" s="22"/>
      <c r="S27" s="22"/>
      <c r="T27" s="22"/>
      <c r="U27" s="22"/>
      <c r="V27" s="22"/>
      <c r="W27" s="22">
        <v>151639</v>
      </c>
      <c r="X27" s="22"/>
      <c r="Y27" s="22">
        <v>151639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639946</v>
      </c>
      <c r="D29" s="20"/>
      <c r="E29" s="21"/>
      <c r="F29" s="22"/>
      <c r="G29" s="22">
        <v>55627</v>
      </c>
      <c r="H29" s="22">
        <v>55627</v>
      </c>
      <c r="I29" s="22">
        <v>55627</v>
      </c>
      <c r="J29" s="22">
        <v>166881</v>
      </c>
      <c r="K29" s="22">
        <v>55627</v>
      </c>
      <c r="L29" s="22">
        <v>55627</v>
      </c>
      <c r="M29" s="22">
        <v>55627</v>
      </c>
      <c r="N29" s="22">
        <v>166881</v>
      </c>
      <c r="O29" s="22"/>
      <c r="P29" s="22"/>
      <c r="Q29" s="22"/>
      <c r="R29" s="22"/>
      <c r="S29" s="22"/>
      <c r="T29" s="22"/>
      <c r="U29" s="22"/>
      <c r="V29" s="22"/>
      <c r="W29" s="22">
        <v>333762</v>
      </c>
      <c r="X29" s="22"/>
      <c r="Y29" s="22">
        <v>333762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930198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80760</v>
      </c>
      <c r="H33" s="31">
        <f t="shared" si="0"/>
        <v>80565</v>
      </c>
      <c r="I33" s="31">
        <f t="shared" si="0"/>
        <v>80583</v>
      </c>
      <c r="J33" s="31">
        <f t="shared" si="0"/>
        <v>241908</v>
      </c>
      <c r="K33" s="31">
        <f t="shared" si="0"/>
        <v>80974</v>
      </c>
      <c r="L33" s="31">
        <f t="shared" si="0"/>
        <v>81354</v>
      </c>
      <c r="M33" s="31">
        <f t="shared" si="0"/>
        <v>81165</v>
      </c>
      <c r="N33" s="31">
        <f t="shared" si="0"/>
        <v>243493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485401</v>
      </c>
      <c r="X33" s="31">
        <f t="shared" si="0"/>
        <v>0</v>
      </c>
      <c r="Y33" s="31">
        <f t="shared" si="0"/>
        <v>485401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1857317</v>
      </c>
      <c r="F35" s="22">
        <v>1857317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928692</v>
      </c>
      <c r="Y35" s="22">
        <v>-928692</v>
      </c>
      <c r="Z35" s="23">
        <v>-100</v>
      </c>
      <c r="AA35" s="20">
        <v>1857317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28186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28186</v>
      </c>
      <c r="D48" s="29">
        <f t="shared" ref="D48:Y48" si="1">SUM(D35:D47)</f>
        <v>0</v>
      </c>
      <c r="E48" s="30">
        <f t="shared" si="1"/>
        <v>1857317</v>
      </c>
      <c r="F48" s="31">
        <f t="shared" si="1"/>
        <v>1857317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928692</v>
      </c>
      <c r="Y48" s="31">
        <f t="shared" si="1"/>
        <v>-928692</v>
      </c>
      <c r="Z48" s="32">
        <f>+IF(X48&lt;&gt;0,+(Y48/X48)*100,0)</f>
        <v>-100</v>
      </c>
      <c r="AA48" s="29">
        <f>SUM(AA35:AA47)</f>
        <v>1857317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902012</v>
      </c>
      <c r="D49" s="39">
        <f t="shared" si="2"/>
        <v>0</v>
      </c>
      <c r="E49" s="40">
        <f t="shared" si="2"/>
        <v>-1857317</v>
      </c>
      <c r="F49" s="41">
        <f t="shared" si="2"/>
        <v>-1857317</v>
      </c>
      <c r="G49" s="41">
        <f t="shared" si="2"/>
        <v>80760</v>
      </c>
      <c r="H49" s="41">
        <f t="shared" si="2"/>
        <v>80565</v>
      </c>
      <c r="I49" s="41">
        <f t="shared" si="2"/>
        <v>80583</v>
      </c>
      <c r="J49" s="41">
        <f t="shared" si="2"/>
        <v>241908</v>
      </c>
      <c r="K49" s="41">
        <f t="shared" si="2"/>
        <v>80974</v>
      </c>
      <c r="L49" s="41">
        <f t="shared" si="2"/>
        <v>81354</v>
      </c>
      <c r="M49" s="41">
        <f t="shared" si="2"/>
        <v>81165</v>
      </c>
      <c r="N49" s="41">
        <f t="shared" si="2"/>
        <v>243493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485401</v>
      </c>
      <c r="X49" s="41">
        <f t="shared" si="2"/>
        <v>-928692</v>
      </c>
      <c r="Y49" s="41">
        <f t="shared" si="2"/>
        <v>1414093</v>
      </c>
      <c r="Z49" s="42">
        <f>+IF(X49&lt;&gt;0,+(Y49/X49)*100,0)</f>
        <v>-152.26716715552627</v>
      </c>
      <c r="AA49" s="39">
        <f>+AA33-AA48</f>
        <v>-1857317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902012</v>
      </c>
      <c r="D52" s="48">
        <f t="shared" si="3"/>
        <v>0</v>
      </c>
      <c r="E52" s="49">
        <f t="shared" si="3"/>
        <v>-1857317</v>
      </c>
      <c r="F52" s="50">
        <f t="shared" si="3"/>
        <v>-1857317</v>
      </c>
      <c r="G52" s="50">
        <f t="shared" si="3"/>
        <v>80760</v>
      </c>
      <c r="H52" s="50">
        <f t="shared" si="3"/>
        <v>80565</v>
      </c>
      <c r="I52" s="50">
        <f t="shared" si="3"/>
        <v>80583</v>
      </c>
      <c r="J52" s="50">
        <f t="shared" si="3"/>
        <v>241908</v>
      </c>
      <c r="K52" s="50">
        <f t="shared" si="3"/>
        <v>80974</v>
      </c>
      <c r="L52" s="50">
        <f t="shared" si="3"/>
        <v>81354</v>
      </c>
      <c r="M52" s="50">
        <f t="shared" si="3"/>
        <v>81165</v>
      </c>
      <c r="N52" s="50">
        <f t="shared" si="3"/>
        <v>243493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485401</v>
      </c>
      <c r="X52" s="50">
        <f t="shared" si="3"/>
        <v>-928692</v>
      </c>
      <c r="Y52" s="50">
        <f t="shared" si="3"/>
        <v>1414093</v>
      </c>
      <c r="Z52" s="51">
        <f>+IF(X52&lt;&gt;0,+(Y52/X52)*100,0)</f>
        <v>-152.26716715552627</v>
      </c>
      <c r="AA52" s="48">
        <f>SUM(AA49:AA51)</f>
        <v>-1857317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902012</v>
      </c>
      <c r="D54" s="54">
        <f>+D52-D53</f>
        <v>0</v>
      </c>
      <c r="E54" s="55">
        <f t="shared" si="4"/>
        <v>-1857317</v>
      </c>
      <c r="F54" s="56">
        <f t="shared" si="4"/>
        <v>-1857317</v>
      </c>
      <c r="G54" s="56">
        <f t="shared" si="4"/>
        <v>80760</v>
      </c>
      <c r="H54" s="56">
        <f t="shared" si="4"/>
        <v>80565</v>
      </c>
      <c r="I54" s="56">
        <f t="shared" si="4"/>
        <v>80583</v>
      </c>
      <c r="J54" s="56">
        <f t="shared" si="4"/>
        <v>241908</v>
      </c>
      <c r="K54" s="56">
        <f t="shared" si="4"/>
        <v>80974</v>
      </c>
      <c r="L54" s="56">
        <f t="shared" si="4"/>
        <v>81354</v>
      </c>
      <c r="M54" s="56">
        <f t="shared" si="4"/>
        <v>81165</v>
      </c>
      <c r="N54" s="56">
        <f t="shared" si="4"/>
        <v>243493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485401</v>
      </c>
      <c r="X54" s="56">
        <f t="shared" si="4"/>
        <v>-928692</v>
      </c>
      <c r="Y54" s="56">
        <f t="shared" si="4"/>
        <v>1414093</v>
      </c>
      <c r="Z54" s="57">
        <f>+IF(X54&lt;&gt;0,+(Y54/X54)*100,0)</f>
        <v>-152.26716715552627</v>
      </c>
      <c r="AA54" s="54">
        <f>+AA52-AA53</f>
        <v>-1857317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902012</v>
      </c>
      <c r="D57" s="48">
        <f>SUM(D54:D56)</f>
        <v>0</v>
      </c>
      <c r="E57" s="49">
        <f t="shared" si="5"/>
        <v>-1857317</v>
      </c>
      <c r="F57" s="50">
        <f t="shared" si="5"/>
        <v>-1857317</v>
      </c>
      <c r="G57" s="50">
        <f t="shared" si="5"/>
        <v>80760</v>
      </c>
      <c r="H57" s="50">
        <f t="shared" si="5"/>
        <v>80565</v>
      </c>
      <c r="I57" s="50">
        <f t="shared" si="5"/>
        <v>80583</v>
      </c>
      <c r="J57" s="50">
        <f t="shared" si="5"/>
        <v>241908</v>
      </c>
      <c r="K57" s="50">
        <f t="shared" si="5"/>
        <v>80974</v>
      </c>
      <c r="L57" s="50">
        <f t="shared" si="5"/>
        <v>81354</v>
      </c>
      <c r="M57" s="50">
        <f t="shared" si="5"/>
        <v>81165</v>
      </c>
      <c r="N57" s="50">
        <f t="shared" si="5"/>
        <v>243493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485401</v>
      </c>
      <c r="X57" s="50">
        <f t="shared" si="5"/>
        <v>-928692</v>
      </c>
      <c r="Y57" s="50">
        <f t="shared" si="5"/>
        <v>1414093</v>
      </c>
      <c r="Z57" s="51">
        <f>+IF(X57&lt;&gt;0,+(Y57/X57)*100,0)</f>
        <v>-152.26716715552627</v>
      </c>
      <c r="AA57" s="48">
        <f>SUM(AA54:AA56)</f>
        <v>-1857317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902012</v>
      </c>
      <c r="D60" s="65">
        <f>SUM(D57:D59)</f>
        <v>0</v>
      </c>
      <c r="E60" s="66">
        <f t="shared" si="6"/>
        <v>-1857317</v>
      </c>
      <c r="F60" s="67">
        <f t="shared" si="6"/>
        <v>-1857317</v>
      </c>
      <c r="G60" s="67">
        <f t="shared" si="6"/>
        <v>80760</v>
      </c>
      <c r="H60" s="67">
        <f t="shared" si="6"/>
        <v>80565</v>
      </c>
      <c r="I60" s="67">
        <f t="shared" si="6"/>
        <v>80583</v>
      </c>
      <c r="J60" s="67">
        <f t="shared" si="6"/>
        <v>241908</v>
      </c>
      <c r="K60" s="67">
        <f t="shared" si="6"/>
        <v>80974</v>
      </c>
      <c r="L60" s="67">
        <f t="shared" si="6"/>
        <v>81354</v>
      </c>
      <c r="M60" s="67">
        <f t="shared" si="6"/>
        <v>81165</v>
      </c>
      <c r="N60" s="67">
        <f t="shared" si="6"/>
        <v>243493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485401</v>
      </c>
      <c r="X60" s="67">
        <f t="shared" si="6"/>
        <v>-928692</v>
      </c>
      <c r="Y60" s="67">
        <f t="shared" si="6"/>
        <v>1414093</v>
      </c>
      <c r="Z60" s="68">
        <f>+IF(X60&lt;&gt;0,+(Y60/X60)*100,0)</f>
        <v>-152.26716715552627</v>
      </c>
      <c r="AA60" s="65">
        <f>SUM(AA57:AA59)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/>
      <c r="P6" s="22"/>
      <c r="Q6" s="22"/>
      <c r="R6" s="22"/>
      <c r="S6" s="22"/>
      <c r="T6" s="22"/>
      <c r="U6" s="22"/>
      <c r="V6" s="22"/>
      <c r="W6" s="22">
        <v>15459</v>
      </c>
      <c r="X6" s="22">
        <v>15192</v>
      </c>
      <c r="Y6" s="22">
        <v>267</v>
      </c>
      <c r="Z6" s="23">
        <v>1.7575039494470774</v>
      </c>
      <c r="AA6" s="20">
        <v>30386</v>
      </c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>
        <v>4199267</v>
      </c>
      <c r="H7" s="22">
        <v>5702710</v>
      </c>
      <c r="I7" s="22">
        <v>2209611</v>
      </c>
      <c r="J7" s="22">
        <v>12111588</v>
      </c>
      <c r="K7" s="22">
        <v>3221424</v>
      </c>
      <c r="L7" s="22">
        <v>3661625</v>
      </c>
      <c r="M7" s="22"/>
      <c r="N7" s="22">
        <v>6883049</v>
      </c>
      <c r="O7" s="22"/>
      <c r="P7" s="22"/>
      <c r="Q7" s="22"/>
      <c r="R7" s="22"/>
      <c r="S7" s="22"/>
      <c r="T7" s="22"/>
      <c r="U7" s="22"/>
      <c r="V7" s="22"/>
      <c r="W7" s="22">
        <v>18994637</v>
      </c>
      <c r="X7" s="22">
        <v>17851632</v>
      </c>
      <c r="Y7" s="22">
        <v>1143005</v>
      </c>
      <c r="Z7" s="23">
        <v>6.4028039565234147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383335522</v>
      </c>
      <c r="D8" s="20"/>
      <c r="E8" s="21">
        <v>411063065</v>
      </c>
      <c r="F8" s="22">
        <v>411063065</v>
      </c>
      <c r="G8" s="22">
        <v>30954861</v>
      </c>
      <c r="H8" s="22">
        <v>33364311</v>
      </c>
      <c r="I8" s="22">
        <v>32286799</v>
      </c>
      <c r="J8" s="22">
        <v>96605971</v>
      </c>
      <c r="K8" s="22">
        <v>34441774</v>
      </c>
      <c r="L8" s="22">
        <v>33010076</v>
      </c>
      <c r="M8" s="22">
        <v>28534844</v>
      </c>
      <c r="N8" s="22">
        <v>95986694</v>
      </c>
      <c r="O8" s="22"/>
      <c r="P8" s="22"/>
      <c r="Q8" s="22"/>
      <c r="R8" s="22"/>
      <c r="S8" s="22"/>
      <c r="T8" s="22"/>
      <c r="U8" s="22"/>
      <c r="V8" s="22"/>
      <c r="W8" s="22">
        <v>192592665</v>
      </c>
      <c r="X8" s="22">
        <v>205531758</v>
      </c>
      <c r="Y8" s="22">
        <v>-12939093</v>
      </c>
      <c r="Z8" s="23">
        <v>-6.2954227248910115</v>
      </c>
      <c r="AA8" s="20">
        <v>411063065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2106353</v>
      </c>
      <c r="F10" s="22">
        <v>2106353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1053174</v>
      </c>
      <c r="Y10" s="22">
        <v>-1053174</v>
      </c>
      <c r="Z10" s="23">
        <v>-100</v>
      </c>
      <c r="AA10" s="20">
        <v>2106353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/>
      <c r="P11" s="22"/>
      <c r="Q11" s="22"/>
      <c r="R11" s="22"/>
      <c r="S11" s="22"/>
      <c r="T11" s="22"/>
      <c r="U11" s="22"/>
      <c r="V11" s="22"/>
      <c r="W11" s="22">
        <v>128244</v>
      </c>
      <c r="X11" s="22">
        <v>182898</v>
      </c>
      <c r="Y11" s="22">
        <v>-54654</v>
      </c>
      <c r="Z11" s="23">
        <v>-29.882229439359641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56287446</v>
      </c>
      <c r="D13" s="20"/>
      <c r="E13" s="21">
        <v>56239614</v>
      </c>
      <c r="F13" s="22">
        <v>56239614</v>
      </c>
      <c r="G13" s="22">
        <v>2889094</v>
      </c>
      <c r="H13" s="22">
        <v>2945578</v>
      </c>
      <c r="I13" s="22">
        <v>2962995</v>
      </c>
      <c r="J13" s="22">
        <v>8797667</v>
      </c>
      <c r="K13" s="22">
        <v>2995184</v>
      </c>
      <c r="L13" s="22">
        <v>3292364</v>
      </c>
      <c r="M13" s="22">
        <v>2948861</v>
      </c>
      <c r="N13" s="22">
        <v>9236409</v>
      </c>
      <c r="O13" s="22"/>
      <c r="P13" s="22"/>
      <c r="Q13" s="22"/>
      <c r="R13" s="22"/>
      <c r="S13" s="22"/>
      <c r="T13" s="22"/>
      <c r="U13" s="22"/>
      <c r="V13" s="22"/>
      <c r="W13" s="22">
        <v>18034076</v>
      </c>
      <c r="X13" s="22">
        <v>28119810</v>
      </c>
      <c r="Y13" s="22">
        <v>-10085734</v>
      </c>
      <c r="Z13" s="23">
        <v>-35.867006213768867</v>
      </c>
      <c r="AA13" s="20">
        <v>56239614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>
        <v>-1</v>
      </c>
      <c r="M17" s="22"/>
      <c r="N17" s="22">
        <v>-1</v>
      </c>
      <c r="O17" s="22"/>
      <c r="P17" s="22"/>
      <c r="Q17" s="22"/>
      <c r="R17" s="22"/>
      <c r="S17" s="22"/>
      <c r="T17" s="22"/>
      <c r="U17" s="22"/>
      <c r="V17" s="22"/>
      <c r="W17" s="22">
        <v>-1</v>
      </c>
      <c r="X17" s="22"/>
      <c r="Y17" s="22">
        <v>-1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120593</v>
      </c>
      <c r="D20" s="20"/>
      <c r="E20" s="21">
        <v>44959</v>
      </c>
      <c r="F20" s="22">
        <v>44959</v>
      </c>
      <c r="G20" s="22">
        <v>143140</v>
      </c>
      <c r="H20" s="22">
        <v>171428</v>
      </c>
      <c r="I20" s="22">
        <v>141532</v>
      </c>
      <c r="J20" s="22">
        <v>456100</v>
      </c>
      <c r="K20" s="22">
        <v>143252</v>
      </c>
      <c r="L20" s="22">
        <v>117582</v>
      </c>
      <c r="M20" s="22"/>
      <c r="N20" s="22">
        <v>260834</v>
      </c>
      <c r="O20" s="22"/>
      <c r="P20" s="22"/>
      <c r="Q20" s="22"/>
      <c r="R20" s="22"/>
      <c r="S20" s="22"/>
      <c r="T20" s="22"/>
      <c r="U20" s="22"/>
      <c r="V20" s="22"/>
      <c r="W20" s="22">
        <v>716934</v>
      </c>
      <c r="X20" s="22">
        <v>22476</v>
      </c>
      <c r="Y20" s="22">
        <v>694458</v>
      </c>
      <c r="Z20" s="18">
        <v>3089.7757608115326</v>
      </c>
      <c r="AA20" s="20">
        <v>44959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120224157</v>
      </c>
      <c r="D26" s="20"/>
      <c r="E26" s="21">
        <v>131371624</v>
      </c>
      <c r="F26" s="22">
        <v>131371624</v>
      </c>
      <c r="G26" s="22">
        <v>39527753</v>
      </c>
      <c r="H26" s="22">
        <v>1127000</v>
      </c>
      <c r="I26" s="22">
        <v>879528</v>
      </c>
      <c r="J26" s="22">
        <v>41534281</v>
      </c>
      <c r="K26" s="22"/>
      <c r="L26" s="22">
        <v>4008451</v>
      </c>
      <c r="M26" s="22">
        <v>36917440</v>
      </c>
      <c r="N26" s="22">
        <v>40925891</v>
      </c>
      <c r="O26" s="22"/>
      <c r="P26" s="22"/>
      <c r="Q26" s="22"/>
      <c r="R26" s="22"/>
      <c r="S26" s="22"/>
      <c r="T26" s="22"/>
      <c r="U26" s="22"/>
      <c r="V26" s="22"/>
      <c r="W26" s="22">
        <v>82460172</v>
      </c>
      <c r="X26" s="22">
        <v>86112596</v>
      </c>
      <c r="Y26" s="22">
        <v>-3652424</v>
      </c>
      <c r="Z26" s="23">
        <v>-4.2414515061188025</v>
      </c>
      <c r="AA26" s="20">
        <v>131371624</v>
      </c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77177</v>
      </c>
      <c r="H27" s="22">
        <v>77179</v>
      </c>
      <c r="I27" s="22">
        <v>77373</v>
      </c>
      <c r="J27" s="22">
        <v>231729</v>
      </c>
      <c r="K27" s="22">
        <v>78200</v>
      </c>
      <c r="L27" s="22">
        <v>80155</v>
      </c>
      <c r="M27" s="22">
        <v>81139</v>
      </c>
      <c r="N27" s="22">
        <v>239494</v>
      </c>
      <c r="O27" s="22"/>
      <c r="P27" s="22"/>
      <c r="Q27" s="22"/>
      <c r="R27" s="22"/>
      <c r="S27" s="22"/>
      <c r="T27" s="22"/>
      <c r="U27" s="22"/>
      <c r="V27" s="22"/>
      <c r="W27" s="22">
        <v>471223</v>
      </c>
      <c r="X27" s="22"/>
      <c r="Y27" s="22">
        <v>471223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2681472</v>
      </c>
      <c r="D29" s="20"/>
      <c r="E29" s="21">
        <v>2192195</v>
      </c>
      <c r="F29" s="22">
        <v>2192195</v>
      </c>
      <c r="G29" s="22">
        <v>181627</v>
      </c>
      <c r="H29" s="22">
        <v>134819</v>
      </c>
      <c r="I29" s="22">
        <v>174397</v>
      </c>
      <c r="J29" s="22">
        <v>490843</v>
      </c>
      <c r="K29" s="22">
        <v>184177</v>
      </c>
      <c r="L29" s="22">
        <v>181627</v>
      </c>
      <c r="M29" s="22">
        <v>181627</v>
      </c>
      <c r="N29" s="22">
        <v>547431</v>
      </c>
      <c r="O29" s="22"/>
      <c r="P29" s="22"/>
      <c r="Q29" s="22"/>
      <c r="R29" s="22"/>
      <c r="S29" s="22"/>
      <c r="T29" s="22"/>
      <c r="U29" s="22"/>
      <c r="V29" s="22"/>
      <c r="W29" s="22">
        <v>1038274</v>
      </c>
      <c r="X29" s="22">
        <v>1096098</v>
      </c>
      <c r="Y29" s="22">
        <v>-57824</v>
      </c>
      <c r="Z29" s="23">
        <v>-5.2754406996454692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568182483</v>
      </c>
      <c r="D33" s="29">
        <f t="shared" ref="D33:Y33" si="0">SUM(D6:D32)</f>
        <v>0</v>
      </c>
      <c r="E33" s="30">
        <f t="shared" si="0"/>
        <v>639117258</v>
      </c>
      <c r="F33" s="31">
        <f t="shared" si="0"/>
        <v>639117258</v>
      </c>
      <c r="G33" s="31">
        <f t="shared" si="0"/>
        <v>78003308</v>
      </c>
      <c r="H33" s="31">
        <f t="shared" si="0"/>
        <v>43546908</v>
      </c>
      <c r="I33" s="31">
        <f t="shared" si="0"/>
        <v>38752845</v>
      </c>
      <c r="J33" s="31">
        <f t="shared" si="0"/>
        <v>160303061</v>
      </c>
      <c r="K33" s="31">
        <f t="shared" si="0"/>
        <v>41085932</v>
      </c>
      <c r="L33" s="31">
        <f t="shared" si="0"/>
        <v>44376975</v>
      </c>
      <c r="M33" s="31">
        <f t="shared" si="0"/>
        <v>68685715</v>
      </c>
      <c r="N33" s="31">
        <f t="shared" si="0"/>
        <v>154148622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314451683</v>
      </c>
      <c r="X33" s="31">
        <f t="shared" si="0"/>
        <v>339985634</v>
      </c>
      <c r="Y33" s="31">
        <f t="shared" si="0"/>
        <v>-25533951</v>
      </c>
      <c r="Z33" s="32">
        <f>+IF(X33&lt;&gt;0,+(Y33/X33)*100,0)</f>
        <v>-7.5103029206228165</v>
      </c>
      <c r="AA33" s="29">
        <f>SUM(AA6:AA32)</f>
        <v>639117258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119896446</v>
      </c>
      <c r="D35" s="20"/>
      <c r="E35" s="21">
        <v>147083851</v>
      </c>
      <c r="F35" s="22">
        <v>147083851</v>
      </c>
      <c r="G35" s="22">
        <v>9336892</v>
      </c>
      <c r="H35" s="22">
        <v>14804051</v>
      </c>
      <c r="I35" s="22">
        <v>11832603</v>
      </c>
      <c r="J35" s="22">
        <v>35973546</v>
      </c>
      <c r="K35" s="22">
        <v>12668148</v>
      </c>
      <c r="L35" s="22">
        <v>12523899</v>
      </c>
      <c r="M35" s="22">
        <v>10811182</v>
      </c>
      <c r="N35" s="22">
        <v>36003229</v>
      </c>
      <c r="O35" s="22"/>
      <c r="P35" s="22"/>
      <c r="Q35" s="22"/>
      <c r="R35" s="22"/>
      <c r="S35" s="22"/>
      <c r="T35" s="22"/>
      <c r="U35" s="22"/>
      <c r="V35" s="22"/>
      <c r="W35" s="22">
        <v>71976775</v>
      </c>
      <c r="X35" s="22">
        <v>73504912</v>
      </c>
      <c r="Y35" s="22">
        <v>-1528137</v>
      </c>
      <c r="Z35" s="23">
        <v>-2.0789590224936259</v>
      </c>
      <c r="AA35" s="20">
        <v>147083851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34565592</v>
      </c>
      <c r="D38" s="20"/>
      <c r="E38" s="21">
        <v>19349509</v>
      </c>
      <c r="F38" s="22">
        <v>19349509</v>
      </c>
      <c r="G38" s="22">
        <v>74872</v>
      </c>
      <c r="H38" s="22">
        <v>209924</v>
      </c>
      <c r="I38" s="22">
        <v>1237879</v>
      </c>
      <c r="J38" s="22">
        <v>1522675</v>
      </c>
      <c r="K38" s="22">
        <v>818348</v>
      </c>
      <c r="L38" s="22">
        <v>2014711</v>
      </c>
      <c r="M38" s="22">
        <v>252616</v>
      </c>
      <c r="N38" s="22">
        <v>3085675</v>
      </c>
      <c r="O38" s="22"/>
      <c r="P38" s="22"/>
      <c r="Q38" s="22"/>
      <c r="R38" s="22"/>
      <c r="S38" s="22"/>
      <c r="T38" s="22"/>
      <c r="U38" s="22"/>
      <c r="V38" s="22"/>
      <c r="W38" s="22">
        <v>4608350</v>
      </c>
      <c r="X38" s="22">
        <v>4921107</v>
      </c>
      <c r="Y38" s="22">
        <v>-312757</v>
      </c>
      <c r="Z38" s="23">
        <v>-6.3554196240805174</v>
      </c>
      <c r="AA38" s="20">
        <v>19349509</v>
      </c>
    </row>
    <row r="39" spans="1:27" x14ac:dyDescent="0.25">
      <c r="A39" s="19" t="s">
        <v>65</v>
      </c>
      <c r="B39" s="15" t="s">
        <v>32</v>
      </c>
      <c r="C39" s="20">
        <v>29483223</v>
      </c>
      <c r="D39" s="20"/>
      <c r="E39" s="21">
        <v>27739474</v>
      </c>
      <c r="F39" s="22">
        <v>27739474</v>
      </c>
      <c r="G39" s="22"/>
      <c r="H39" s="22"/>
      <c r="I39" s="22"/>
      <c r="J39" s="22"/>
      <c r="K39" s="22"/>
      <c r="L39" s="22"/>
      <c r="M39" s="22">
        <v>2033821</v>
      </c>
      <c r="N39" s="22">
        <v>2033821</v>
      </c>
      <c r="O39" s="22"/>
      <c r="P39" s="22"/>
      <c r="Q39" s="22"/>
      <c r="R39" s="22"/>
      <c r="S39" s="22"/>
      <c r="T39" s="22"/>
      <c r="U39" s="22"/>
      <c r="V39" s="22"/>
      <c r="W39" s="22">
        <v>2033821</v>
      </c>
      <c r="X39" s="22">
        <v>13869750</v>
      </c>
      <c r="Y39" s="22">
        <v>-11835929</v>
      </c>
      <c r="Z39" s="23">
        <v>-85.336282196867288</v>
      </c>
      <c r="AA39" s="20">
        <v>27739474</v>
      </c>
    </row>
    <row r="40" spans="1:27" x14ac:dyDescent="0.25">
      <c r="A40" s="19" t="s">
        <v>66</v>
      </c>
      <c r="B40" s="15" t="s">
        <v>32</v>
      </c>
      <c r="C40" s="20">
        <v>112134176</v>
      </c>
      <c r="D40" s="20"/>
      <c r="E40" s="21">
        <v>60172419</v>
      </c>
      <c r="F40" s="22">
        <v>60172419</v>
      </c>
      <c r="G40" s="22">
        <v>5258648</v>
      </c>
      <c r="H40" s="22">
        <v>5479829</v>
      </c>
      <c r="I40" s="22">
        <v>7903537</v>
      </c>
      <c r="J40" s="22">
        <v>18642014</v>
      </c>
      <c r="K40" s="22">
        <v>6368106</v>
      </c>
      <c r="L40" s="22">
        <v>11103916</v>
      </c>
      <c r="M40" s="22">
        <v>16281980</v>
      </c>
      <c r="N40" s="22">
        <v>33754002</v>
      </c>
      <c r="O40" s="22"/>
      <c r="P40" s="22"/>
      <c r="Q40" s="22"/>
      <c r="R40" s="22"/>
      <c r="S40" s="22"/>
      <c r="T40" s="22"/>
      <c r="U40" s="22"/>
      <c r="V40" s="22"/>
      <c r="W40" s="22">
        <v>52396016</v>
      </c>
      <c r="X40" s="22">
        <v>27487501</v>
      </c>
      <c r="Y40" s="22">
        <v>24908515</v>
      </c>
      <c r="Z40" s="23">
        <v>90.617604706953898</v>
      </c>
      <c r="AA40" s="20">
        <v>60172419</v>
      </c>
    </row>
    <row r="41" spans="1:27" x14ac:dyDescent="0.25">
      <c r="A41" s="19" t="s">
        <v>40</v>
      </c>
      <c r="B41" s="15" t="s">
        <v>32</v>
      </c>
      <c r="C41" s="20">
        <v>11930243</v>
      </c>
      <c r="D41" s="20"/>
      <c r="E41" s="21">
        <v>6012180</v>
      </c>
      <c r="F41" s="22">
        <v>6012180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3006090</v>
      </c>
      <c r="Y41" s="22">
        <v>-3006090</v>
      </c>
      <c r="Z41" s="23">
        <v>-100</v>
      </c>
      <c r="AA41" s="20">
        <v>6012180</v>
      </c>
    </row>
    <row r="42" spans="1:27" x14ac:dyDescent="0.25">
      <c r="A42" s="19" t="s">
        <v>67</v>
      </c>
      <c r="B42" s="15" t="s">
        <v>32</v>
      </c>
      <c r="C42" s="20">
        <v>104993255</v>
      </c>
      <c r="D42" s="20"/>
      <c r="E42" s="21">
        <v>164993316</v>
      </c>
      <c r="F42" s="22">
        <v>164993316</v>
      </c>
      <c r="G42" s="22">
        <v>6130977</v>
      </c>
      <c r="H42" s="22">
        <v>1631880</v>
      </c>
      <c r="I42" s="22">
        <v>11044812</v>
      </c>
      <c r="J42" s="22">
        <v>18807669</v>
      </c>
      <c r="K42" s="22">
        <v>6991867</v>
      </c>
      <c r="L42" s="22">
        <v>10294375</v>
      </c>
      <c r="M42" s="22">
        <v>9119314</v>
      </c>
      <c r="N42" s="22">
        <v>26405556</v>
      </c>
      <c r="O42" s="22"/>
      <c r="P42" s="22"/>
      <c r="Q42" s="22"/>
      <c r="R42" s="22"/>
      <c r="S42" s="22"/>
      <c r="T42" s="22"/>
      <c r="U42" s="22"/>
      <c r="V42" s="22"/>
      <c r="W42" s="22">
        <v>45213225</v>
      </c>
      <c r="X42" s="22">
        <v>69996425</v>
      </c>
      <c r="Y42" s="22">
        <v>-24783200</v>
      </c>
      <c r="Z42" s="23">
        <v>-35.406379682962381</v>
      </c>
      <c r="AA42" s="20">
        <v>164993316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3378937</v>
      </c>
      <c r="F44" s="22">
        <v>3378937</v>
      </c>
      <c r="G44" s="22">
        <v>293320</v>
      </c>
      <c r="H44" s="22">
        <v>255496</v>
      </c>
      <c r="I44" s="22">
        <v>283544</v>
      </c>
      <c r="J44" s="22">
        <v>832360</v>
      </c>
      <c r="K44" s="22">
        <v>1219614</v>
      </c>
      <c r="L44" s="22">
        <v>520610</v>
      </c>
      <c r="M44" s="22">
        <v>-472527</v>
      </c>
      <c r="N44" s="22">
        <v>1267697</v>
      </c>
      <c r="O44" s="22"/>
      <c r="P44" s="22"/>
      <c r="Q44" s="22"/>
      <c r="R44" s="22"/>
      <c r="S44" s="22"/>
      <c r="T44" s="22"/>
      <c r="U44" s="22"/>
      <c r="V44" s="22"/>
      <c r="W44" s="22">
        <v>2100057</v>
      </c>
      <c r="X44" s="22">
        <v>1689468</v>
      </c>
      <c r="Y44" s="22">
        <v>410589</v>
      </c>
      <c r="Z44" s="23">
        <v>24.302857467557835</v>
      </c>
      <c r="AA44" s="20">
        <v>3378937</v>
      </c>
    </row>
    <row r="45" spans="1:27" x14ac:dyDescent="0.25">
      <c r="A45" s="19" t="s">
        <v>70</v>
      </c>
      <c r="B45" s="15" t="s">
        <v>32</v>
      </c>
      <c r="C45" s="20">
        <v>6134028</v>
      </c>
      <c r="D45" s="20"/>
      <c r="E45" s="21">
        <v>7046853</v>
      </c>
      <c r="F45" s="22">
        <v>7046853</v>
      </c>
      <c r="G45" s="22">
        <v>592621</v>
      </c>
      <c r="H45" s="22">
        <v>163966</v>
      </c>
      <c r="I45" s="22">
        <v>333417</v>
      </c>
      <c r="J45" s="22">
        <v>1090004</v>
      </c>
      <c r="K45" s="22">
        <v>395571</v>
      </c>
      <c r="L45" s="22">
        <v>107787</v>
      </c>
      <c r="M45" s="22">
        <v>525398</v>
      </c>
      <c r="N45" s="22">
        <v>1028756</v>
      </c>
      <c r="O45" s="22"/>
      <c r="P45" s="22"/>
      <c r="Q45" s="22"/>
      <c r="R45" s="22"/>
      <c r="S45" s="22"/>
      <c r="T45" s="22"/>
      <c r="U45" s="22"/>
      <c r="V45" s="22"/>
      <c r="W45" s="22">
        <v>2118760</v>
      </c>
      <c r="X45" s="22">
        <v>3528513</v>
      </c>
      <c r="Y45" s="22">
        <v>-1409753</v>
      </c>
      <c r="Z45" s="23">
        <v>-39.95317574286959</v>
      </c>
      <c r="AA45" s="20">
        <v>7046853</v>
      </c>
    </row>
    <row r="46" spans="1:27" x14ac:dyDescent="0.25">
      <c r="A46" s="19" t="s">
        <v>71</v>
      </c>
      <c r="B46" s="15" t="s">
        <v>32</v>
      </c>
      <c r="C46" s="20">
        <v>2832668</v>
      </c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109002</v>
      </c>
      <c r="Y46" s="22">
        <v>-109002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430449748</v>
      </c>
      <c r="D48" s="29">
        <f t="shared" ref="D48:Y48" si="1">SUM(D35:D47)</f>
        <v>0</v>
      </c>
      <c r="E48" s="30">
        <f t="shared" si="1"/>
        <v>435994539</v>
      </c>
      <c r="F48" s="31">
        <f t="shared" si="1"/>
        <v>435994539</v>
      </c>
      <c r="G48" s="31">
        <f t="shared" si="1"/>
        <v>21687330</v>
      </c>
      <c r="H48" s="31">
        <f t="shared" si="1"/>
        <v>22545146</v>
      </c>
      <c r="I48" s="31">
        <f t="shared" si="1"/>
        <v>32635792</v>
      </c>
      <c r="J48" s="31">
        <f t="shared" si="1"/>
        <v>76868268</v>
      </c>
      <c r="K48" s="31">
        <f t="shared" si="1"/>
        <v>28461654</v>
      </c>
      <c r="L48" s="31">
        <f t="shared" si="1"/>
        <v>36565298</v>
      </c>
      <c r="M48" s="31">
        <f t="shared" si="1"/>
        <v>38551784</v>
      </c>
      <c r="N48" s="31">
        <f t="shared" si="1"/>
        <v>103578736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180447004</v>
      </c>
      <c r="X48" s="31">
        <f t="shared" si="1"/>
        <v>198112768</v>
      </c>
      <c r="Y48" s="31">
        <f t="shared" si="1"/>
        <v>-17665764</v>
      </c>
      <c r="Z48" s="32">
        <f>+IF(X48&lt;&gt;0,+(Y48/X48)*100,0)</f>
        <v>-8.9170244696192427</v>
      </c>
      <c r="AA48" s="29">
        <f>SUM(AA35:AA47)</f>
        <v>435994539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137732735</v>
      </c>
      <c r="D49" s="39">
        <f t="shared" si="2"/>
        <v>0</v>
      </c>
      <c r="E49" s="40">
        <f t="shared" si="2"/>
        <v>203122719</v>
      </c>
      <c r="F49" s="41">
        <f t="shared" si="2"/>
        <v>203122719</v>
      </c>
      <c r="G49" s="41">
        <f t="shared" si="2"/>
        <v>56315978</v>
      </c>
      <c r="H49" s="41">
        <f t="shared" si="2"/>
        <v>21001762</v>
      </c>
      <c r="I49" s="41">
        <f t="shared" si="2"/>
        <v>6117053</v>
      </c>
      <c r="J49" s="41">
        <f t="shared" si="2"/>
        <v>83434793</v>
      </c>
      <c r="K49" s="41">
        <f t="shared" si="2"/>
        <v>12624278</v>
      </c>
      <c r="L49" s="41">
        <f t="shared" si="2"/>
        <v>7811677</v>
      </c>
      <c r="M49" s="41">
        <f t="shared" si="2"/>
        <v>30133931</v>
      </c>
      <c r="N49" s="41">
        <f t="shared" si="2"/>
        <v>50569886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134004679</v>
      </c>
      <c r="X49" s="41">
        <f t="shared" si="2"/>
        <v>141872866</v>
      </c>
      <c r="Y49" s="41">
        <f t="shared" si="2"/>
        <v>-7868187</v>
      </c>
      <c r="Z49" s="42">
        <f>+IF(X49&lt;&gt;0,+(Y49/X49)*100,0)</f>
        <v>-5.5459420972013067</v>
      </c>
      <c r="AA49" s="39">
        <f>+AA33-AA48</f>
        <v>203122719</v>
      </c>
    </row>
    <row r="50" spans="1:27" x14ac:dyDescent="0.25">
      <c r="A50" s="43" t="s">
        <v>75</v>
      </c>
      <c r="B50" s="15" t="s">
        <v>32</v>
      </c>
      <c r="C50" s="20">
        <v>187964983</v>
      </c>
      <c r="D50" s="20"/>
      <c r="E50" s="21">
        <v>81580529</v>
      </c>
      <c r="F50" s="22">
        <v>81580529</v>
      </c>
      <c r="G50" s="22">
        <v>8869215</v>
      </c>
      <c r="H50" s="22">
        <v>8852426</v>
      </c>
      <c r="I50" s="22">
        <v>7491408</v>
      </c>
      <c r="J50" s="22">
        <v>25213049</v>
      </c>
      <c r="K50" s="22">
        <v>13950504</v>
      </c>
      <c r="L50" s="22">
        <v>11059693</v>
      </c>
      <c r="M50" s="22">
        <v>17952236</v>
      </c>
      <c r="N50" s="22">
        <v>42962433</v>
      </c>
      <c r="O50" s="22"/>
      <c r="P50" s="22"/>
      <c r="Q50" s="22"/>
      <c r="R50" s="22"/>
      <c r="S50" s="22"/>
      <c r="T50" s="22"/>
      <c r="U50" s="22"/>
      <c r="V50" s="22"/>
      <c r="W50" s="22">
        <v>68175482</v>
      </c>
      <c r="X50" s="22">
        <v>40790262</v>
      </c>
      <c r="Y50" s="22">
        <v>27385220</v>
      </c>
      <c r="Z50" s="23">
        <v>67.136661196243367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330138218</v>
      </c>
      <c r="D52" s="48">
        <f t="shared" si="3"/>
        <v>0</v>
      </c>
      <c r="E52" s="49">
        <f t="shared" si="3"/>
        <v>284703248</v>
      </c>
      <c r="F52" s="50">
        <f t="shared" si="3"/>
        <v>284703248</v>
      </c>
      <c r="G52" s="50">
        <f t="shared" si="3"/>
        <v>65185193</v>
      </c>
      <c r="H52" s="50">
        <f t="shared" si="3"/>
        <v>29854188</v>
      </c>
      <c r="I52" s="50">
        <f t="shared" si="3"/>
        <v>13608461</v>
      </c>
      <c r="J52" s="50">
        <f t="shared" si="3"/>
        <v>108647842</v>
      </c>
      <c r="K52" s="50">
        <f t="shared" si="3"/>
        <v>26574782</v>
      </c>
      <c r="L52" s="50">
        <f t="shared" si="3"/>
        <v>18871370</v>
      </c>
      <c r="M52" s="50">
        <f t="shared" si="3"/>
        <v>48086167</v>
      </c>
      <c r="N52" s="50">
        <f t="shared" si="3"/>
        <v>93532319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202180161</v>
      </c>
      <c r="X52" s="50">
        <f t="shared" si="3"/>
        <v>182663128</v>
      </c>
      <c r="Y52" s="50">
        <f t="shared" si="3"/>
        <v>19517033</v>
      </c>
      <c r="Z52" s="51">
        <f>+IF(X52&lt;&gt;0,+(Y52/X52)*100,0)</f>
        <v>10.684714103877603</v>
      </c>
      <c r="AA52" s="48">
        <f>SUM(AA49:AA51)</f>
        <v>284703248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330138218</v>
      </c>
      <c r="D54" s="54">
        <f>+D52-D53</f>
        <v>0</v>
      </c>
      <c r="E54" s="55">
        <f t="shared" si="4"/>
        <v>284703248</v>
      </c>
      <c r="F54" s="56">
        <f t="shared" si="4"/>
        <v>284703248</v>
      </c>
      <c r="G54" s="56">
        <f t="shared" si="4"/>
        <v>65185193</v>
      </c>
      <c r="H54" s="56">
        <f t="shared" si="4"/>
        <v>29854188</v>
      </c>
      <c r="I54" s="56">
        <f t="shared" si="4"/>
        <v>13608461</v>
      </c>
      <c r="J54" s="56">
        <f t="shared" si="4"/>
        <v>108647842</v>
      </c>
      <c r="K54" s="56">
        <f t="shared" si="4"/>
        <v>26574782</v>
      </c>
      <c r="L54" s="56">
        <f t="shared" si="4"/>
        <v>18871370</v>
      </c>
      <c r="M54" s="56">
        <f t="shared" si="4"/>
        <v>48086167</v>
      </c>
      <c r="N54" s="56">
        <f t="shared" si="4"/>
        <v>93532319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202180161</v>
      </c>
      <c r="X54" s="56">
        <f t="shared" si="4"/>
        <v>182663128</v>
      </c>
      <c r="Y54" s="56">
        <f t="shared" si="4"/>
        <v>19517033</v>
      </c>
      <c r="Z54" s="57">
        <f>+IF(X54&lt;&gt;0,+(Y54/X54)*100,0)</f>
        <v>10.684714103877603</v>
      </c>
      <c r="AA54" s="54">
        <f>+AA52-AA53</f>
        <v>284703248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330138218</v>
      </c>
      <c r="D57" s="48">
        <f>SUM(D54:D56)</f>
        <v>0</v>
      </c>
      <c r="E57" s="49">
        <f t="shared" si="5"/>
        <v>284703248</v>
      </c>
      <c r="F57" s="50">
        <f t="shared" si="5"/>
        <v>284703248</v>
      </c>
      <c r="G57" s="50">
        <f t="shared" si="5"/>
        <v>65185193</v>
      </c>
      <c r="H57" s="50">
        <f t="shared" si="5"/>
        <v>29854188</v>
      </c>
      <c r="I57" s="50">
        <f t="shared" si="5"/>
        <v>13608461</v>
      </c>
      <c r="J57" s="50">
        <f t="shared" si="5"/>
        <v>108647842</v>
      </c>
      <c r="K57" s="50">
        <f t="shared" si="5"/>
        <v>26574782</v>
      </c>
      <c r="L57" s="50">
        <f t="shared" si="5"/>
        <v>18871370</v>
      </c>
      <c r="M57" s="50">
        <f t="shared" si="5"/>
        <v>48086167</v>
      </c>
      <c r="N57" s="50">
        <f t="shared" si="5"/>
        <v>93532319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202180161</v>
      </c>
      <c r="X57" s="50">
        <f t="shared" si="5"/>
        <v>182663128</v>
      </c>
      <c r="Y57" s="50">
        <f t="shared" si="5"/>
        <v>19517033</v>
      </c>
      <c r="Z57" s="51">
        <f>+IF(X57&lt;&gt;0,+(Y57/X57)*100,0)</f>
        <v>10.684714103877603</v>
      </c>
      <c r="AA57" s="48">
        <f>SUM(AA54:AA56)</f>
        <v>284703248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330138218</v>
      </c>
      <c r="D60" s="65">
        <f>SUM(D57:D59)</f>
        <v>0</v>
      </c>
      <c r="E60" s="66">
        <f t="shared" si="6"/>
        <v>284703248</v>
      </c>
      <c r="F60" s="67">
        <f t="shared" si="6"/>
        <v>284703248</v>
      </c>
      <c r="G60" s="67">
        <f t="shared" si="6"/>
        <v>65185193</v>
      </c>
      <c r="H60" s="67">
        <f t="shared" si="6"/>
        <v>29854188</v>
      </c>
      <c r="I60" s="67">
        <f t="shared" si="6"/>
        <v>13608461</v>
      </c>
      <c r="J60" s="67">
        <f t="shared" si="6"/>
        <v>108647842</v>
      </c>
      <c r="K60" s="67">
        <f t="shared" si="6"/>
        <v>26574782</v>
      </c>
      <c r="L60" s="67">
        <f t="shared" si="6"/>
        <v>18871370</v>
      </c>
      <c r="M60" s="67">
        <f t="shared" si="6"/>
        <v>48086167</v>
      </c>
      <c r="N60" s="67">
        <f t="shared" si="6"/>
        <v>93532319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202180161</v>
      </c>
      <c r="X60" s="67">
        <f t="shared" si="6"/>
        <v>182663128</v>
      </c>
      <c r="Y60" s="67">
        <f t="shared" si="6"/>
        <v>19517033</v>
      </c>
      <c r="Z60" s="68">
        <f>+IF(X60&lt;&gt;0,+(Y60/X60)*100,0)</f>
        <v>10.684714103877603</v>
      </c>
      <c r="AA60" s="65">
        <f>SUM(AA57:AA59)</f>
        <v>284703248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2FC484-B2E1-427E-A137-9797D8353535}"/>
</file>

<file path=customXml/itemProps2.xml><?xml version="1.0" encoding="utf-8"?>
<ds:datastoreItem xmlns:ds="http://schemas.openxmlformats.org/officeDocument/2006/customXml" ds:itemID="{2C2F2DEF-FB84-44E7-9533-08581A379512}"/>
</file>

<file path=customXml/itemProps3.xml><?xml version="1.0" encoding="utf-8"?>
<ds:datastoreItem xmlns:ds="http://schemas.openxmlformats.org/officeDocument/2006/customXml" ds:itemID="{30331762-1EF0-4AB2-B4BD-C03FE6A84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2026-02-12T07:35:12Z</dcterms:created>
  <dcterms:modified xsi:type="dcterms:W3CDTF">2026-02-12T07:36:18Z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